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8" sheetId="1" r:id="rId1"/>
  </sheets>
  <definedNames>
    <definedName name="Date">'Приложение 8'!$B$1</definedName>
    <definedName name="Date1">'Приложение 8'!$B$2</definedName>
    <definedName name="DateExecute">'Приложение 8'!$A$2</definedName>
    <definedName name="EndDate">'Приложение 8'!$A$3</definedName>
    <definedName name="NameHead">'Приложение 8'!$A$4</definedName>
    <definedName name="ThisYear">'Приложение 8'!$B$3</definedName>
    <definedName name="Year">'Приложение 8'!$A$1</definedName>
    <definedName name="_xlnm.Print_Titles" localSheetId="0">'Приложение 8'!$9:$10</definedName>
    <definedName name="_xlnm.Print_Area" localSheetId="0">'Приложение 8'!$A$1:$S$140</definedName>
  </definedNames>
  <calcPr calcId="162913"/>
</workbook>
</file>

<file path=xl/calcChain.xml><?xml version="1.0" encoding="utf-8"?>
<calcChain xmlns="http://schemas.openxmlformats.org/spreadsheetml/2006/main">
  <c r="B3" i="1" l="1"/>
  <c r="A1" i="1" l="1"/>
  <c r="S3" i="1" s="1"/>
</calcChain>
</file>

<file path=xl/sharedStrings.xml><?xml version="1.0" encoding="utf-8"?>
<sst xmlns="http://schemas.openxmlformats.org/spreadsheetml/2006/main" count="236" uniqueCount="134">
  <si>
    <t>О Т Ч Е Т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</si>
  <si>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</si>
  <si>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</si>
  <si>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</si>
  <si>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</si>
  <si>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</si>
  <si>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</si>
  <si>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</si>
  <si>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</si>
  <si>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</si>
  <si>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</si>
  <si>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</si>
  <si>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</si>
  <si>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</si>
  <si>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</si>
  <si>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</si>
  <si>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</si>
  <si>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</si>
  <si>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</si>
  <si>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</si>
  <si>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</si>
  <si>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01.01.2017</t>
  </si>
  <si>
    <t>на 31.12.2017</t>
  </si>
  <si>
    <t>за 9 месяцев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</si>
  <si>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</si>
  <si>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</si>
  <si>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</si>
  <si>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</si>
  <si>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</si>
  <si>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</si>
  <si>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</si>
  <si>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</si>
  <si>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</si>
  <si>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</si>
  <si>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</si>
  <si>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</si>
  <si>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</si>
  <si>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</si>
  <si>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</si>
  <si>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</si>
  <si>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</si>
  <si>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</si>
  <si>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</si>
  <si>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</si>
  <si>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</si>
  <si>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</si>
  <si>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</si>
  <si>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</si>
  <si>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</si>
  <si>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</si>
  <si>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</si>
  <si>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</si>
  <si>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</si>
  <si>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</si>
  <si>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</si>
  <si>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</si>
  <si>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</si>
  <si>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</si>
  <si>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</si>
  <si>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</si>
  <si>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</si>
  <si>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</si>
  <si>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</si>
  <si>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</si>
  <si>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</si>
  <si>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</si>
  <si>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</si>
  <si>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</si>
  <si>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</si>
  <si>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</si>
  <si>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</si>
  <si>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</si>
  <si>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</si>
  <si>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</si>
  <si>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</si>
  <si>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</si>
  <si>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</si>
  <si>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</si>
  <si>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</si>
  <si>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</si>
  <si>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</si>
  <si>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</si>
  <si>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</si>
  <si>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</si>
  <si>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</si>
  <si>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</si>
  <si>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</si>
  <si>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</si>
  <si>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</si>
  <si>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</si>
  <si>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</si>
  <si>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</si>
  <si>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</si>
  <si>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</si>
  <si>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</si>
  <si>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</si>
  <si>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40310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</si>
  <si>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</si>
  <si>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</si>
  <si>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</si>
  <si>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40320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</si>
  <si>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</si>
  <si>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</si>
  <si>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</si>
  <si>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</si>
  <si>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</si>
  <si>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</si>
  <si>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</si>
  <si>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25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</si>
  <si>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</si>
  <si>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</si>
  <si>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утверждено (за счет средств федерального бюджета текущего года на государственную поддержку семьи и детей)</t>
  </si>
  <si>
    <t>исполнено (за счет средств федерального бюджета текущего года на государственную поддержку семьи и детей)</t>
  </si>
  <si>
    <t>26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</si>
  <si>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</si>
  <si>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</si>
  <si>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</si>
  <si>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</si>
  <si>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</si>
  <si>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 утверждено, в том числе:</t>
  </si>
  <si>
    <t>ВСЕГО исполнено, в том числе: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</si>
  <si>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</si>
  <si>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</si>
  <si>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</si>
  <si>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</si>
  <si>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</si>
  <si>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</si>
  <si>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</si>
  <si>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(за счет средств федерального бюджета текущего года на государственную поддержку семьи и детей)</t>
  </si>
  <si>
    <t xml:space="preserve"> исполнено (за счет средств федерального бюджета текущего года на государственную поддержку семьи и детей)</t>
  </si>
  <si>
    <t>о предоставлении субвенций местным бюджетам из краевого бюджета за 2017 год</t>
  </si>
  <si>
    <t>Приложение 8</t>
  </si>
  <si>
    <t xml:space="preserve">к Закону Камчатского края </t>
  </si>
  <si>
    <t>от 13.06.2018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</si>
</sst>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7" fillId="0" borderId="6" applyNumberFormat="0" applyFill="0" applyAlignment="0" applyProtection="0"/>
    <xf numFmtId="0" fontId="8" fillId="0" borderId="0"/>
  </cellStyleXfs>
  <cellXfs count="57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right"/>
    </xf>
    <xf numFmtId="0" fontId="7" fillId="2" borderId="1" xfId="2" applyFont="1" applyFill="1" applyBorder="1" applyAlignment="1">
      <alignment horizontal="right" vertical="center" wrapText="1"/>
    </xf>
    <xf numFmtId="0" fontId="11" fillId="0" borderId="0" xfId="0" applyFont="1"/>
    <xf numFmtId="0" fontId="13" fillId="2" borderId="3" xfId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17" fillId="0" borderId="0" xfId="0" applyFont="1"/>
    <xf numFmtId="49" fontId="1" fillId="2" borderId="0" xfId="0" applyNumberFormat="1" applyFont="1" applyFill="1"/>
    <xf numFmtId="49" fontId="18" fillId="2" borderId="0" xfId="0" applyNumberFormat="1" applyFont="1" applyFill="1"/>
    <xf numFmtId="0" fontId="1" fillId="2" borderId="0" xfId="0" applyNumberFormat="1" applyFont="1" applyFill="1"/>
    <xf numFmtId="0" fontId="1" fillId="2" borderId="0" xfId="0" applyFont="1" applyFill="1"/>
    <xf numFmtId="0" fontId="18" fillId="2" borderId="0" xfId="0" applyFont="1" applyFill="1"/>
    <xf numFmtId="10" fontId="0" fillId="0" borderId="0" xfId="0" applyNumberFormat="1"/>
    <xf numFmtId="165" fontId="0" fillId="0" borderId="0" xfId="0" applyNumberFormat="1" applyFont="1"/>
    <xf numFmtId="165" fontId="11" fillId="0" borderId="0" xfId="0" applyNumberFormat="1" applyFont="1"/>
    <xf numFmtId="49" fontId="9" fillId="0" borderId="7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/>
    <xf numFmtId="164" fontId="10" fillId="0" borderId="7" xfId="0" applyNumberFormat="1" applyFont="1" applyBorder="1"/>
    <xf numFmtId="49" fontId="9" fillId="0" borderId="8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right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/>
    <xf numFmtId="164" fontId="10" fillId="0" borderId="8" xfId="0" applyNumberFormat="1" applyFont="1" applyBorder="1"/>
    <xf numFmtId="165" fontId="9" fillId="0" borderId="8" xfId="0" applyNumberFormat="1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165" fontId="9" fillId="0" borderId="8" xfId="0" applyNumberFormat="1" applyFont="1" applyBorder="1"/>
    <xf numFmtId="165" fontId="10" fillId="0" borderId="8" xfId="0" applyNumberFormat="1" applyFont="1" applyBorder="1"/>
    <xf numFmtId="49" fontId="10" fillId="0" borderId="8" xfId="0" applyNumberFormat="1" applyFont="1" applyBorder="1" applyAlignment="1">
      <alignment horizontal="right" vertical="center"/>
    </xf>
    <xf numFmtId="49" fontId="10" fillId="0" borderId="8" xfId="0" applyNumberFormat="1" applyFont="1" applyBorder="1" applyAlignment="1">
      <alignment horizontal="right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165" fontId="10" fillId="0" borderId="8" xfId="0" applyNumberFormat="1" applyFont="1" applyBorder="1" applyAlignment="1">
      <alignment horizontal="right" vertical="center"/>
    </xf>
    <xf numFmtId="165" fontId="10" fillId="0" borderId="8" xfId="0" applyNumberFormat="1" applyFont="1" applyBorder="1" applyAlignment="1">
      <alignment horizontal="right" vertical="center" wrapText="1"/>
    </xf>
    <xf numFmtId="165" fontId="16" fillId="0" borderId="8" xfId="0" applyNumberFormat="1" applyFont="1" applyBorder="1" applyAlignment="1">
      <alignment horizontal="center"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5" fillId="2" borderId="0" xfId="0" applyFont="1" applyFill="1" applyAlignment="1">
      <alignment horizontal="center" wrapText="1"/>
    </xf>
    <xf numFmtId="0" fontId="0" fillId="0" borderId="0" xfId="0" applyAlignment="1"/>
    <xf numFmtId="0" fontId="5" fillId="2" borderId="0" xfId="0" applyFont="1" applyFill="1" applyAlignment="1">
      <alignment horizontal="center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4"/>
  <sheetViews>
    <sheetView tabSelected="1" topLeftCell="D1" zoomScale="86" zoomScaleNormal="86" zoomScaleSheetLayoutView="73" workbookViewId="0">
      <selection activeCell="S9" sqref="S9"/>
    </sheetView>
  </sheetViews>
  <sheetFormatPr defaultRowHeight="15" x14ac:dyDescent="0.25"/>
  <cols>
    <col min="2" max="2" width="44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5.42578125" customWidth="1"/>
    <col min="8" max="8" width="18.42578125" customWidth="1"/>
    <col min="9" max="9" width="17" customWidth="1"/>
    <col min="10" max="10" width="15.28515625" customWidth="1"/>
    <col min="11" max="12" width="16.140625" customWidth="1"/>
    <col min="13" max="13" width="15.140625" customWidth="1"/>
    <col min="14" max="15" width="15" customWidth="1"/>
    <col min="16" max="16" width="15.5703125" customWidth="1"/>
    <col min="17" max="17" width="16.7109375" customWidth="1"/>
    <col min="18" max="18" width="17.5703125" customWidth="1"/>
    <col min="19" max="19" width="19.5703125" customWidth="1"/>
    <col min="20" max="20" width="18.85546875" customWidth="1"/>
  </cols>
  <sheetData>
    <row r="1" spans="1:20" ht="18.75" x14ac:dyDescent="0.3">
      <c r="A1" s="22">
        <f>YEAR(Date)</f>
        <v>2017</v>
      </c>
      <c r="B1" s="23" t="s">
        <v>21</v>
      </c>
      <c r="C1" s="1"/>
      <c r="D1" s="1"/>
      <c r="E1" s="2"/>
      <c r="F1" s="1"/>
      <c r="G1" s="2"/>
      <c r="H1" s="2"/>
      <c r="I1" s="1"/>
      <c r="J1" s="2"/>
      <c r="K1" s="2"/>
      <c r="L1" s="2"/>
      <c r="M1" s="2"/>
      <c r="N1" s="2"/>
      <c r="O1" s="2"/>
      <c r="P1" s="2"/>
      <c r="Q1" s="2"/>
      <c r="R1" s="2"/>
      <c r="S1" s="12" t="s">
        <v>131</v>
      </c>
    </row>
    <row r="2" spans="1:20" ht="18.75" x14ac:dyDescent="0.3">
      <c r="A2" s="20"/>
      <c r="B2" s="23" t="s">
        <v>21</v>
      </c>
      <c r="C2" s="1"/>
      <c r="D2" s="1"/>
      <c r="E2" s="2"/>
      <c r="F2" s="1"/>
      <c r="G2" s="2"/>
      <c r="H2" s="2"/>
      <c r="I2" s="1"/>
      <c r="J2" s="2"/>
      <c r="K2" s="2"/>
      <c r="L2" s="2"/>
      <c r="M2" s="2"/>
      <c r="N2" s="2"/>
      <c r="O2" s="2"/>
      <c r="P2" s="2"/>
      <c r="Q2" s="2"/>
      <c r="R2" s="2"/>
      <c r="S2" s="12" t="s">
        <v>132</v>
      </c>
    </row>
    <row r="3" spans="1:20" ht="18.75" x14ac:dyDescent="0.3">
      <c r="A3" s="21" t="s">
        <v>22</v>
      </c>
      <c r="B3" s="24">
        <f>IF(Date1=0,"",YEAR(Date1))</f>
        <v>2017</v>
      </c>
      <c r="C3" s="3"/>
      <c r="D3" s="3"/>
      <c r="E3" s="2"/>
      <c r="F3" s="1"/>
      <c r="G3" s="2"/>
      <c r="H3" s="2"/>
      <c r="I3" s="1"/>
      <c r="J3" s="2"/>
      <c r="K3" s="2"/>
      <c r="L3" s="2"/>
      <c r="M3" s="2"/>
      <c r="N3" s="2"/>
      <c r="O3" s="2"/>
      <c r="P3" s="2"/>
      <c r="Q3" s="2"/>
      <c r="R3" s="2"/>
      <c r="S3" s="12" t="str">
        <f>CONCATENATE("""Об исполнении краевого бюджета за ",Year," год""")</f>
        <v>"Об исполнении краевого бюджета за 2017 год"</v>
      </c>
    </row>
    <row r="4" spans="1:20" ht="18.75" x14ac:dyDescent="0.3">
      <c r="A4" s="20" t="s">
        <v>23</v>
      </c>
      <c r="B4" s="23"/>
      <c r="C4" s="1"/>
      <c r="D4" s="1"/>
      <c r="E4" s="2"/>
      <c r="F4" s="1"/>
      <c r="G4" s="2"/>
      <c r="H4" s="2"/>
      <c r="I4" s="4"/>
      <c r="J4" s="2"/>
      <c r="K4" s="2"/>
      <c r="L4" s="2"/>
      <c r="M4" s="2"/>
      <c r="N4" s="2"/>
      <c r="O4" s="2"/>
      <c r="P4" s="2"/>
      <c r="Q4" s="2"/>
      <c r="R4" s="2"/>
      <c r="S4" s="12" t="s">
        <v>133</v>
      </c>
    </row>
    <row r="5" spans="1:20" ht="18.75" x14ac:dyDescent="0.3">
      <c r="A5" s="23"/>
      <c r="B5" s="23"/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20" ht="20.25" x14ac:dyDescent="0.3">
      <c r="A6" s="56" t="s">
        <v>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5"/>
    </row>
    <row r="7" spans="1:20" ht="20.25" customHeight="1" x14ac:dyDescent="0.3">
      <c r="A7" s="54" t="s">
        <v>130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5"/>
    </row>
    <row r="8" spans="1:20" ht="20.25" customHeight="1" x14ac:dyDescent="0.25">
      <c r="A8" s="5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3" t="s">
        <v>15</v>
      </c>
    </row>
    <row r="9" spans="1:20" ht="60" x14ac:dyDescent="0.25">
      <c r="A9" s="18" t="s">
        <v>19</v>
      </c>
      <c r="B9" s="7" t="s">
        <v>16</v>
      </c>
      <c r="C9" s="8" t="s">
        <v>20</v>
      </c>
      <c r="D9" s="8" t="s">
        <v>17</v>
      </c>
      <c r="E9" s="9" t="s">
        <v>1</v>
      </c>
      <c r="F9" s="9" t="s">
        <v>2</v>
      </c>
      <c r="G9" s="9" t="s">
        <v>3</v>
      </c>
      <c r="H9" s="9" t="s">
        <v>4</v>
      </c>
      <c r="I9" s="9" t="s">
        <v>5</v>
      </c>
      <c r="J9" s="9" t="s">
        <v>6</v>
      </c>
      <c r="K9" s="9" t="s">
        <v>7</v>
      </c>
      <c r="L9" s="9" t="s">
        <v>8</v>
      </c>
      <c r="M9" s="9" t="s">
        <v>9</v>
      </c>
      <c r="N9" s="10" t="s">
        <v>14</v>
      </c>
      <c r="O9" s="10" t="s">
        <v>10</v>
      </c>
      <c r="P9" s="10" t="s">
        <v>11</v>
      </c>
      <c r="Q9" s="10" t="s">
        <v>12</v>
      </c>
      <c r="R9" s="10" t="s">
        <v>13</v>
      </c>
      <c r="S9" s="15" t="s">
        <v>18</v>
      </c>
    </row>
    <row r="10" spans="1:20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</row>
    <row r="11" spans="1:20" ht="110.25" x14ac:dyDescent="0.25">
      <c r="A11" s="28" t="s">
        <v>24</v>
      </c>
      <c r="B11" s="29" t="s">
        <v>25</v>
      </c>
      <c r="C11" s="30" t="s">
        <v>26</v>
      </c>
      <c r="D11" s="30" t="s">
        <v>27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2"/>
    </row>
    <row r="12" spans="1:20" ht="31.5" x14ac:dyDescent="0.25">
      <c r="A12" s="33"/>
      <c r="B12" s="34" t="s">
        <v>28</v>
      </c>
      <c r="C12" s="35"/>
      <c r="D12" s="36"/>
      <c r="E12" s="37">
        <v>1530.1</v>
      </c>
      <c r="F12" s="37">
        <v>582.29999999999995</v>
      </c>
      <c r="G12" s="37">
        <v>65.599999999999994</v>
      </c>
      <c r="H12" s="37">
        <v>127.1</v>
      </c>
      <c r="I12" s="37">
        <v>65.599999999999994</v>
      </c>
      <c r="J12" s="37">
        <v>45.1</v>
      </c>
      <c r="K12" s="37">
        <v>45.1</v>
      </c>
      <c r="L12" s="37">
        <v>24.6</v>
      </c>
      <c r="M12" s="37">
        <v>410.5</v>
      </c>
      <c r="N12" s="37">
        <v>37.299999999999997</v>
      </c>
      <c r="O12" s="37">
        <v>147.6</v>
      </c>
      <c r="P12" s="37">
        <v>127.1</v>
      </c>
      <c r="Q12" s="37">
        <v>147.6</v>
      </c>
      <c r="R12" s="37">
        <v>106.6</v>
      </c>
      <c r="S12" s="38">
        <v>3462.2</v>
      </c>
      <c r="T12" s="16"/>
    </row>
    <row r="13" spans="1:20" ht="31.5" x14ac:dyDescent="0.25">
      <c r="A13" s="33"/>
      <c r="B13" s="34" t="s">
        <v>29</v>
      </c>
      <c r="C13" s="35"/>
      <c r="D13" s="36"/>
      <c r="E13" s="37">
        <v>1461.8926899999999</v>
      </c>
      <c r="F13" s="37">
        <v>582.29999999999995</v>
      </c>
      <c r="G13" s="37">
        <v>65.599999999999994</v>
      </c>
      <c r="H13" s="37">
        <v>127.1</v>
      </c>
      <c r="I13" s="37">
        <v>65.599999999999994</v>
      </c>
      <c r="J13" s="37">
        <v>45.1</v>
      </c>
      <c r="K13" s="37">
        <v>45.1</v>
      </c>
      <c r="L13" s="37">
        <v>24.6</v>
      </c>
      <c r="M13" s="37">
        <v>410.5</v>
      </c>
      <c r="N13" s="37">
        <v>37.299999999999997</v>
      </c>
      <c r="O13" s="37">
        <v>147.6</v>
      </c>
      <c r="P13" s="37">
        <v>106.6</v>
      </c>
      <c r="Q13" s="37">
        <v>147.6</v>
      </c>
      <c r="R13" s="37">
        <v>106.6</v>
      </c>
      <c r="S13" s="38">
        <v>3373.49269</v>
      </c>
      <c r="T13" s="16"/>
    </row>
    <row r="14" spans="1:20" ht="15.75" x14ac:dyDescent="0.25">
      <c r="A14" s="39"/>
      <c r="B14" s="40" t="s">
        <v>30</v>
      </c>
      <c r="C14" s="41"/>
      <c r="D14" s="42"/>
      <c r="E14" s="43">
        <v>95.542297235474805</v>
      </c>
      <c r="F14" s="43">
        <v>100</v>
      </c>
      <c r="G14" s="43">
        <v>100</v>
      </c>
      <c r="H14" s="43">
        <v>100</v>
      </c>
      <c r="I14" s="43">
        <v>100</v>
      </c>
      <c r="J14" s="43">
        <v>100</v>
      </c>
      <c r="K14" s="43">
        <v>100</v>
      </c>
      <c r="L14" s="43">
        <v>100</v>
      </c>
      <c r="M14" s="43">
        <v>100</v>
      </c>
      <c r="N14" s="43">
        <v>100</v>
      </c>
      <c r="O14" s="43">
        <v>100</v>
      </c>
      <c r="P14" s="43">
        <v>83.870967741935402</v>
      </c>
      <c r="Q14" s="43">
        <v>100</v>
      </c>
      <c r="R14" s="43">
        <v>100</v>
      </c>
      <c r="S14" s="44">
        <v>97.437834036161902</v>
      </c>
      <c r="T14" s="26"/>
    </row>
    <row r="15" spans="1:20" ht="94.5" x14ac:dyDescent="0.25">
      <c r="A15" s="28" t="s">
        <v>31</v>
      </c>
      <c r="B15" s="29" t="s">
        <v>32</v>
      </c>
      <c r="C15" s="30" t="s">
        <v>33</v>
      </c>
      <c r="D15" s="30" t="s">
        <v>34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2"/>
    </row>
    <row r="16" spans="1:20" ht="31.5" x14ac:dyDescent="0.25">
      <c r="A16" s="33"/>
      <c r="B16" s="34" t="s">
        <v>28</v>
      </c>
      <c r="C16" s="35"/>
      <c r="D16" s="36"/>
      <c r="E16" s="37"/>
      <c r="F16" s="37">
        <v>47126.3</v>
      </c>
      <c r="G16" s="37">
        <v>7584</v>
      </c>
      <c r="H16" s="37">
        <v>4486.8049000000001</v>
      </c>
      <c r="I16" s="37">
        <v>1766.38</v>
      </c>
      <c r="J16" s="37">
        <v>7344</v>
      </c>
      <c r="K16" s="37">
        <v>1840</v>
      </c>
      <c r="L16" s="37">
        <v>516</v>
      </c>
      <c r="M16" s="37"/>
      <c r="N16" s="37"/>
      <c r="O16" s="37">
        <v>3104</v>
      </c>
      <c r="P16" s="37">
        <v>2788</v>
      </c>
      <c r="Q16" s="37">
        <v>2872</v>
      </c>
      <c r="R16" s="37">
        <v>1651</v>
      </c>
      <c r="S16" s="38">
        <v>81078.484899999996</v>
      </c>
      <c r="T16" s="16"/>
    </row>
    <row r="17" spans="1:20" ht="31.5" x14ac:dyDescent="0.25">
      <c r="A17" s="33"/>
      <c r="B17" s="34" t="s">
        <v>29</v>
      </c>
      <c r="C17" s="35"/>
      <c r="D17" s="36"/>
      <c r="E17" s="37"/>
      <c r="F17" s="37">
        <v>47126.3</v>
      </c>
      <c r="G17" s="37">
        <v>7584</v>
      </c>
      <c r="H17" s="37">
        <v>4486.8049000000001</v>
      </c>
      <c r="I17" s="37">
        <v>1766.38</v>
      </c>
      <c r="J17" s="37">
        <v>7344</v>
      </c>
      <c r="K17" s="37">
        <v>1840</v>
      </c>
      <c r="L17" s="37">
        <v>516</v>
      </c>
      <c r="M17" s="37"/>
      <c r="N17" s="37"/>
      <c r="O17" s="37">
        <v>3104</v>
      </c>
      <c r="P17" s="37">
        <v>2779.5</v>
      </c>
      <c r="Q17" s="37">
        <v>2872</v>
      </c>
      <c r="R17" s="37">
        <v>1651</v>
      </c>
      <c r="S17" s="38">
        <v>81069.984899999996</v>
      </c>
      <c r="T17" s="16"/>
    </row>
    <row r="18" spans="1:20" ht="15.75" x14ac:dyDescent="0.25">
      <c r="A18" s="39"/>
      <c r="B18" s="40" t="s">
        <v>30</v>
      </c>
      <c r="C18" s="41"/>
      <c r="D18" s="42"/>
      <c r="E18" s="43"/>
      <c r="F18" s="43">
        <v>100</v>
      </c>
      <c r="G18" s="43">
        <v>100</v>
      </c>
      <c r="H18" s="43">
        <v>100</v>
      </c>
      <c r="I18" s="43">
        <v>100</v>
      </c>
      <c r="J18" s="43">
        <v>100</v>
      </c>
      <c r="K18" s="43">
        <v>100</v>
      </c>
      <c r="L18" s="43">
        <v>100</v>
      </c>
      <c r="M18" s="43"/>
      <c r="N18" s="43"/>
      <c r="O18" s="43">
        <v>100</v>
      </c>
      <c r="P18" s="43">
        <v>99.695121951219505</v>
      </c>
      <c r="Q18" s="43">
        <v>100</v>
      </c>
      <c r="R18" s="43">
        <v>100</v>
      </c>
      <c r="S18" s="44">
        <v>99.989516330984102</v>
      </c>
      <c r="T18" s="26"/>
    </row>
    <row r="19" spans="1:20" ht="110.25" x14ac:dyDescent="0.25">
      <c r="A19" s="28" t="s">
        <v>35</v>
      </c>
      <c r="B19" s="29" t="s">
        <v>36</v>
      </c>
      <c r="C19" s="30" t="s">
        <v>37</v>
      </c>
      <c r="D19" s="30" t="s">
        <v>34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2"/>
    </row>
    <row r="20" spans="1:20" ht="31.5" x14ac:dyDescent="0.25">
      <c r="A20" s="33"/>
      <c r="B20" s="34" t="s">
        <v>28</v>
      </c>
      <c r="C20" s="35"/>
      <c r="D20" s="36"/>
      <c r="E20" s="37">
        <v>6200</v>
      </c>
      <c r="F20" s="37">
        <v>3100</v>
      </c>
      <c r="G20" s="37">
        <v>2067</v>
      </c>
      <c r="H20" s="37">
        <v>1033</v>
      </c>
      <c r="I20" s="37">
        <v>1033</v>
      </c>
      <c r="J20" s="37">
        <v>1033</v>
      </c>
      <c r="K20" s="37">
        <v>1140.23</v>
      </c>
      <c r="L20" s="37">
        <v>1193</v>
      </c>
      <c r="M20" s="37">
        <v>1033</v>
      </c>
      <c r="N20" s="37">
        <v>1114</v>
      </c>
      <c r="O20" s="37">
        <v>1114</v>
      </c>
      <c r="P20" s="37">
        <v>1114</v>
      </c>
      <c r="Q20" s="37">
        <v>1114</v>
      </c>
      <c r="R20" s="37">
        <v>1114</v>
      </c>
      <c r="S20" s="38">
        <v>23402.23</v>
      </c>
      <c r="T20" s="16"/>
    </row>
    <row r="21" spans="1:20" ht="31.5" x14ac:dyDescent="0.25">
      <c r="A21" s="33"/>
      <c r="B21" s="34" t="s">
        <v>29</v>
      </c>
      <c r="C21" s="35"/>
      <c r="D21" s="36"/>
      <c r="E21" s="37">
        <v>5771.8406699999996</v>
      </c>
      <c r="F21" s="37">
        <v>3100</v>
      </c>
      <c r="G21" s="37">
        <v>2067</v>
      </c>
      <c r="H21" s="37">
        <v>1022.39646</v>
      </c>
      <c r="I21" s="37">
        <v>1033</v>
      </c>
      <c r="J21" s="37">
        <v>1033</v>
      </c>
      <c r="K21" s="37">
        <v>1140.23</v>
      </c>
      <c r="L21" s="37">
        <v>1193</v>
      </c>
      <c r="M21" s="37">
        <v>895.68616999999995</v>
      </c>
      <c r="N21" s="37">
        <v>1001.21164</v>
      </c>
      <c r="O21" s="37">
        <v>853.95495000000005</v>
      </c>
      <c r="P21" s="37">
        <v>1114</v>
      </c>
      <c r="Q21" s="37">
        <v>1114</v>
      </c>
      <c r="R21" s="37">
        <v>821.41909999999996</v>
      </c>
      <c r="S21" s="38">
        <v>22160.738990000002</v>
      </c>
      <c r="T21" s="16"/>
    </row>
    <row r="22" spans="1:20" ht="15.75" x14ac:dyDescent="0.25">
      <c r="A22" s="39"/>
      <c r="B22" s="40" t="s">
        <v>30</v>
      </c>
      <c r="C22" s="41"/>
      <c r="D22" s="42"/>
      <c r="E22" s="43">
        <v>93.094204354838695</v>
      </c>
      <c r="F22" s="43">
        <v>100</v>
      </c>
      <c r="G22" s="43">
        <v>100</v>
      </c>
      <c r="H22" s="43">
        <v>98.973519845111298</v>
      </c>
      <c r="I22" s="43">
        <v>100</v>
      </c>
      <c r="J22" s="43">
        <v>100</v>
      </c>
      <c r="K22" s="43">
        <v>100</v>
      </c>
      <c r="L22" s="43">
        <v>100</v>
      </c>
      <c r="M22" s="43">
        <v>86.707276863504305</v>
      </c>
      <c r="N22" s="43">
        <v>89.875371633752195</v>
      </c>
      <c r="O22" s="43">
        <v>76.656638240574495</v>
      </c>
      <c r="P22" s="43">
        <v>100</v>
      </c>
      <c r="Q22" s="43">
        <v>100</v>
      </c>
      <c r="R22" s="43">
        <v>73.736005385996407</v>
      </c>
      <c r="S22" s="44">
        <v>94.694988426316598</v>
      </c>
      <c r="T22" s="26"/>
    </row>
    <row r="23" spans="1:20" ht="63" x14ac:dyDescent="0.25">
      <c r="A23" s="28" t="s">
        <v>38</v>
      </c>
      <c r="B23" s="29" t="s">
        <v>39</v>
      </c>
      <c r="C23" s="30" t="s">
        <v>40</v>
      </c>
      <c r="D23" s="30" t="s">
        <v>41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2"/>
    </row>
    <row r="24" spans="1:20" ht="31.5" x14ac:dyDescent="0.25">
      <c r="A24" s="33"/>
      <c r="B24" s="34" t="s">
        <v>28</v>
      </c>
      <c r="C24" s="35"/>
      <c r="D24" s="36"/>
      <c r="E24" s="37">
        <v>5315</v>
      </c>
      <c r="F24" s="37">
        <v>3542</v>
      </c>
      <c r="G24" s="37">
        <v>3542</v>
      </c>
      <c r="H24" s="37">
        <v>2533</v>
      </c>
      <c r="I24" s="37">
        <v>886</v>
      </c>
      <c r="J24" s="37">
        <v>3542</v>
      </c>
      <c r="K24" s="37">
        <v>1123.72</v>
      </c>
      <c r="L24" s="37">
        <v>537</v>
      </c>
      <c r="M24" s="37">
        <v>3542</v>
      </c>
      <c r="N24" s="37">
        <v>955</v>
      </c>
      <c r="O24" s="37">
        <v>1817.41</v>
      </c>
      <c r="P24" s="37">
        <v>955</v>
      </c>
      <c r="Q24" s="37">
        <v>955</v>
      </c>
      <c r="R24" s="37">
        <v>955</v>
      </c>
      <c r="S24" s="38">
        <v>30200.13</v>
      </c>
      <c r="T24" s="16"/>
    </row>
    <row r="25" spans="1:20" ht="31.5" x14ac:dyDescent="0.25">
      <c r="A25" s="33"/>
      <c r="B25" s="34" t="s">
        <v>29</v>
      </c>
      <c r="C25" s="35"/>
      <c r="D25" s="36"/>
      <c r="E25" s="37">
        <v>5315</v>
      </c>
      <c r="F25" s="37">
        <v>3542</v>
      </c>
      <c r="G25" s="37">
        <v>3542</v>
      </c>
      <c r="H25" s="37">
        <v>2527.9640399999998</v>
      </c>
      <c r="I25" s="37">
        <v>886</v>
      </c>
      <c r="J25" s="37">
        <v>3542</v>
      </c>
      <c r="K25" s="37">
        <v>1123.72</v>
      </c>
      <c r="L25" s="37">
        <v>537</v>
      </c>
      <c r="M25" s="37">
        <v>3542</v>
      </c>
      <c r="N25" s="37">
        <v>954.13786000000005</v>
      </c>
      <c r="O25" s="37">
        <v>1772.5550000000001</v>
      </c>
      <c r="P25" s="37">
        <v>955</v>
      </c>
      <c r="Q25" s="37">
        <v>955</v>
      </c>
      <c r="R25" s="37">
        <v>955</v>
      </c>
      <c r="S25" s="38">
        <v>30149.376899999999</v>
      </c>
      <c r="T25" s="16"/>
    </row>
    <row r="26" spans="1:20" ht="15.75" x14ac:dyDescent="0.25">
      <c r="A26" s="39"/>
      <c r="B26" s="40" t="s">
        <v>30</v>
      </c>
      <c r="C26" s="41"/>
      <c r="D26" s="42"/>
      <c r="E26" s="43">
        <v>100</v>
      </c>
      <c r="F26" s="43">
        <v>100</v>
      </c>
      <c r="G26" s="43">
        <v>100</v>
      </c>
      <c r="H26" s="43">
        <v>99.801185945519094</v>
      </c>
      <c r="I26" s="43">
        <v>100</v>
      </c>
      <c r="J26" s="43">
        <v>100</v>
      </c>
      <c r="K26" s="43">
        <v>100</v>
      </c>
      <c r="L26" s="43">
        <v>100</v>
      </c>
      <c r="M26" s="43">
        <v>100</v>
      </c>
      <c r="N26" s="43">
        <v>99.9097235602094</v>
      </c>
      <c r="O26" s="43">
        <v>97.531927303140094</v>
      </c>
      <c r="P26" s="43">
        <v>100</v>
      </c>
      <c r="Q26" s="43">
        <v>100</v>
      </c>
      <c r="R26" s="43">
        <v>100</v>
      </c>
      <c r="S26" s="44">
        <v>99.831944100902803</v>
      </c>
      <c r="T26" s="26"/>
    </row>
    <row r="27" spans="1:20" ht="94.5" x14ac:dyDescent="0.25">
      <c r="A27" s="28" t="s">
        <v>42</v>
      </c>
      <c r="B27" s="29" t="s">
        <v>43</v>
      </c>
      <c r="C27" s="30" t="s">
        <v>44</v>
      </c>
      <c r="D27" s="30" t="s">
        <v>45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2"/>
    </row>
    <row r="28" spans="1:20" ht="31.5" x14ac:dyDescent="0.25">
      <c r="A28" s="33"/>
      <c r="B28" s="34" t="s">
        <v>28</v>
      </c>
      <c r="C28" s="35"/>
      <c r="D28" s="36"/>
      <c r="E28" s="37">
        <v>19093.3</v>
      </c>
      <c r="F28" s="37">
        <v>9502</v>
      </c>
      <c r="G28" s="37">
        <v>1837</v>
      </c>
      <c r="H28" s="37">
        <v>822.8</v>
      </c>
      <c r="I28" s="37">
        <v>410.83100000000002</v>
      </c>
      <c r="J28" s="37">
        <v>961</v>
      </c>
      <c r="K28" s="37">
        <v>935</v>
      </c>
      <c r="L28" s="37">
        <v>869</v>
      </c>
      <c r="M28" s="37">
        <v>2770</v>
      </c>
      <c r="N28" s="37">
        <v>993</v>
      </c>
      <c r="O28" s="37">
        <v>1479.2339999999999</v>
      </c>
      <c r="P28" s="37">
        <v>1471.9760000000001</v>
      </c>
      <c r="Q28" s="37">
        <v>2457</v>
      </c>
      <c r="R28" s="37">
        <v>1385.1659999999999</v>
      </c>
      <c r="S28" s="38">
        <v>44987.307000000001</v>
      </c>
      <c r="T28" s="16"/>
    </row>
    <row r="29" spans="1:20" ht="31.5" x14ac:dyDescent="0.25">
      <c r="A29" s="33"/>
      <c r="B29" s="34" t="s">
        <v>29</v>
      </c>
      <c r="C29" s="35"/>
      <c r="D29" s="36"/>
      <c r="E29" s="37">
        <v>19093.3</v>
      </c>
      <c r="F29" s="37">
        <v>9330.0332199999993</v>
      </c>
      <c r="G29" s="37">
        <v>1837</v>
      </c>
      <c r="H29" s="37">
        <v>821.97464000000002</v>
      </c>
      <c r="I29" s="37">
        <v>410.83100000000002</v>
      </c>
      <c r="J29" s="37">
        <v>961</v>
      </c>
      <c r="K29" s="37">
        <v>935</v>
      </c>
      <c r="L29" s="37">
        <v>869</v>
      </c>
      <c r="M29" s="37">
        <v>2770</v>
      </c>
      <c r="N29" s="37">
        <v>992.58636000000001</v>
      </c>
      <c r="O29" s="37">
        <v>1446.93956</v>
      </c>
      <c r="P29" s="37">
        <v>1471.97586</v>
      </c>
      <c r="Q29" s="37">
        <v>2457</v>
      </c>
      <c r="R29" s="37">
        <v>1329.4141400000001</v>
      </c>
      <c r="S29" s="38">
        <v>44726.054779999999</v>
      </c>
      <c r="T29" s="16"/>
    </row>
    <row r="30" spans="1:20" ht="15.75" x14ac:dyDescent="0.25">
      <c r="A30" s="39"/>
      <c r="B30" s="40" t="s">
        <v>30</v>
      </c>
      <c r="C30" s="41"/>
      <c r="D30" s="42"/>
      <c r="E30" s="43">
        <v>100</v>
      </c>
      <c r="F30" s="43">
        <v>98.190204378025598</v>
      </c>
      <c r="G30" s="43">
        <v>100</v>
      </c>
      <c r="H30" s="43">
        <v>99.899688867282407</v>
      </c>
      <c r="I30" s="43">
        <v>100</v>
      </c>
      <c r="J30" s="43">
        <v>100</v>
      </c>
      <c r="K30" s="43">
        <v>100</v>
      </c>
      <c r="L30" s="43">
        <v>100</v>
      </c>
      <c r="M30" s="43">
        <v>100</v>
      </c>
      <c r="N30" s="43">
        <v>99.958344410876094</v>
      </c>
      <c r="O30" s="43">
        <v>97.816813296611599</v>
      </c>
      <c r="P30" s="43">
        <v>99.9999904889753</v>
      </c>
      <c r="Q30" s="43">
        <v>100</v>
      </c>
      <c r="R30" s="43">
        <v>95.975077355349399</v>
      </c>
      <c r="S30" s="44">
        <v>99.419275708145804</v>
      </c>
      <c r="T30" s="26"/>
    </row>
    <row r="31" spans="1:20" ht="94.5" x14ac:dyDescent="0.25">
      <c r="A31" s="28" t="s">
        <v>46</v>
      </c>
      <c r="B31" s="29" t="s">
        <v>43</v>
      </c>
      <c r="C31" s="30" t="s">
        <v>44</v>
      </c>
      <c r="D31" s="30" t="s">
        <v>41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2"/>
    </row>
    <row r="32" spans="1:20" ht="31.5" x14ac:dyDescent="0.25">
      <c r="A32" s="33"/>
      <c r="B32" s="34" t="s">
        <v>28</v>
      </c>
      <c r="C32" s="35"/>
      <c r="D32" s="36"/>
      <c r="E32" s="37">
        <v>1031.22</v>
      </c>
      <c r="F32" s="37">
        <v>1771</v>
      </c>
      <c r="G32" s="37">
        <v>886</v>
      </c>
      <c r="H32" s="37">
        <v>899.3</v>
      </c>
      <c r="I32" s="37">
        <v>497.78</v>
      </c>
      <c r="J32" s="37">
        <v>886</v>
      </c>
      <c r="K32" s="37">
        <v>443</v>
      </c>
      <c r="L32" s="37">
        <v>394</v>
      </c>
      <c r="M32" s="37">
        <v>886</v>
      </c>
      <c r="N32" s="37">
        <v>478</v>
      </c>
      <c r="O32" s="37">
        <v>478</v>
      </c>
      <c r="P32" s="37">
        <v>478</v>
      </c>
      <c r="Q32" s="37">
        <v>478</v>
      </c>
      <c r="R32" s="37">
        <v>478</v>
      </c>
      <c r="S32" s="38">
        <v>10084.299999999999</v>
      </c>
      <c r="T32" s="16"/>
    </row>
    <row r="33" spans="1:20" ht="31.5" x14ac:dyDescent="0.25">
      <c r="A33" s="33"/>
      <c r="B33" s="34" t="s">
        <v>29</v>
      </c>
      <c r="C33" s="35"/>
      <c r="D33" s="36"/>
      <c r="E33" s="37">
        <v>931.62846999999999</v>
      </c>
      <c r="F33" s="37">
        <v>1771</v>
      </c>
      <c r="G33" s="37">
        <v>886</v>
      </c>
      <c r="H33" s="37">
        <v>896.80128999999999</v>
      </c>
      <c r="I33" s="37">
        <v>497.78</v>
      </c>
      <c r="J33" s="37">
        <v>886</v>
      </c>
      <c r="K33" s="37">
        <v>443</v>
      </c>
      <c r="L33" s="37">
        <v>394</v>
      </c>
      <c r="M33" s="37">
        <v>886</v>
      </c>
      <c r="N33" s="37">
        <v>474.98881</v>
      </c>
      <c r="O33" s="37">
        <v>446.11128000000002</v>
      </c>
      <c r="P33" s="37">
        <v>478</v>
      </c>
      <c r="Q33" s="37">
        <v>478</v>
      </c>
      <c r="R33" s="37">
        <v>478</v>
      </c>
      <c r="S33" s="38">
        <v>9947.3098499999996</v>
      </c>
      <c r="T33" s="16"/>
    </row>
    <row r="34" spans="1:20" ht="15.75" x14ac:dyDescent="0.25">
      <c r="A34" s="39"/>
      <c r="B34" s="40" t="s">
        <v>30</v>
      </c>
      <c r="C34" s="41"/>
      <c r="D34" s="42"/>
      <c r="E34" s="43">
        <v>90.342358565582501</v>
      </c>
      <c r="F34" s="43">
        <v>100</v>
      </c>
      <c r="G34" s="43">
        <v>100</v>
      </c>
      <c r="H34" s="43">
        <v>99.722149449571802</v>
      </c>
      <c r="I34" s="43">
        <v>100</v>
      </c>
      <c r="J34" s="43">
        <v>100</v>
      </c>
      <c r="K34" s="43">
        <v>100</v>
      </c>
      <c r="L34" s="43">
        <v>100</v>
      </c>
      <c r="M34" s="43">
        <v>100</v>
      </c>
      <c r="N34" s="43">
        <v>99.370043933054305</v>
      </c>
      <c r="O34" s="43">
        <v>93.328719665271905</v>
      </c>
      <c r="P34" s="43">
        <v>100</v>
      </c>
      <c r="Q34" s="43">
        <v>100</v>
      </c>
      <c r="R34" s="43">
        <v>100</v>
      </c>
      <c r="S34" s="44">
        <v>98.641550231547996</v>
      </c>
      <c r="T34" s="26"/>
    </row>
    <row r="35" spans="1:20" ht="126" x14ac:dyDescent="0.25">
      <c r="A35" s="28" t="s">
        <v>47</v>
      </c>
      <c r="B35" s="29" t="s">
        <v>48</v>
      </c>
      <c r="C35" s="30" t="s">
        <v>49</v>
      </c>
      <c r="D35" s="30" t="s">
        <v>41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2"/>
    </row>
    <row r="36" spans="1:20" ht="31.5" x14ac:dyDescent="0.25">
      <c r="A36" s="33"/>
      <c r="B36" s="34" t="s">
        <v>28</v>
      </c>
      <c r="C36" s="35"/>
      <c r="D36" s="36"/>
      <c r="E36" s="37">
        <v>273488</v>
      </c>
      <c r="F36" s="37">
        <v>23759</v>
      </c>
      <c r="G36" s="37">
        <v>2436.1</v>
      </c>
      <c r="H36" s="37"/>
      <c r="I36" s="37"/>
      <c r="J36" s="37"/>
      <c r="K36" s="37"/>
      <c r="L36" s="37"/>
      <c r="M36" s="37">
        <v>2974.6</v>
      </c>
      <c r="N36" s="37"/>
      <c r="O36" s="37"/>
      <c r="P36" s="37"/>
      <c r="Q36" s="37"/>
      <c r="R36" s="37"/>
      <c r="S36" s="38">
        <v>302657.7</v>
      </c>
      <c r="T36" s="16"/>
    </row>
    <row r="37" spans="1:20" ht="31.5" x14ac:dyDescent="0.25">
      <c r="A37" s="33"/>
      <c r="B37" s="34" t="s">
        <v>29</v>
      </c>
      <c r="C37" s="35"/>
      <c r="D37" s="36"/>
      <c r="E37" s="37">
        <v>273355.95488999999</v>
      </c>
      <c r="F37" s="37">
        <v>23759</v>
      </c>
      <c r="G37" s="37">
        <v>2436.1</v>
      </c>
      <c r="H37" s="37"/>
      <c r="I37" s="37"/>
      <c r="J37" s="37"/>
      <c r="K37" s="37"/>
      <c r="L37" s="37"/>
      <c r="M37" s="37">
        <v>2942.5668000000001</v>
      </c>
      <c r="N37" s="37"/>
      <c r="O37" s="37"/>
      <c r="P37" s="37"/>
      <c r="Q37" s="37"/>
      <c r="R37" s="37"/>
      <c r="S37" s="38">
        <v>302493.62169</v>
      </c>
      <c r="T37" s="16"/>
    </row>
    <row r="38" spans="1:20" ht="15.75" x14ac:dyDescent="0.25">
      <c r="A38" s="39"/>
      <c r="B38" s="40" t="s">
        <v>30</v>
      </c>
      <c r="C38" s="41"/>
      <c r="D38" s="42"/>
      <c r="E38" s="43">
        <v>99.951718133885194</v>
      </c>
      <c r="F38" s="43">
        <v>100</v>
      </c>
      <c r="G38" s="43">
        <v>100</v>
      </c>
      <c r="H38" s="43"/>
      <c r="I38" s="43"/>
      <c r="J38" s="43"/>
      <c r="K38" s="43"/>
      <c r="L38" s="43"/>
      <c r="M38" s="43">
        <v>98.923108989443904</v>
      </c>
      <c r="N38" s="43"/>
      <c r="O38" s="43"/>
      <c r="P38" s="43"/>
      <c r="Q38" s="43"/>
      <c r="R38" s="43"/>
      <c r="S38" s="44">
        <v>99.945787498550303</v>
      </c>
      <c r="T38" s="26"/>
    </row>
    <row r="39" spans="1:20" ht="126" x14ac:dyDescent="0.25">
      <c r="A39" s="28" t="s">
        <v>50</v>
      </c>
      <c r="B39" s="29" t="s">
        <v>51</v>
      </c>
      <c r="C39" s="30" t="s">
        <v>52</v>
      </c>
      <c r="D39" s="30" t="s">
        <v>41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2"/>
    </row>
    <row r="40" spans="1:20" ht="31.5" x14ac:dyDescent="0.25">
      <c r="A40" s="33"/>
      <c r="B40" s="34" t="s">
        <v>28</v>
      </c>
      <c r="C40" s="35"/>
      <c r="D40" s="36"/>
      <c r="E40" s="37"/>
      <c r="F40" s="37">
        <v>48316.24</v>
      </c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8">
        <v>48316.24</v>
      </c>
      <c r="T40" s="16"/>
    </row>
    <row r="41" spans="1:20" ht="31.5" x14ac:dyDescent="0.25">
      <c r="A41" s="33"/>
      <c r="B41" s="34" t="s">
        <v>29</v>
      </c>
      <c r="C41" s="35"/>
      <c r="D41" s="36"/>
      <c r="E41" s="37"/>
      <c r="F41" s="37">
        <v>48316.24</v>
      </c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8">
        <v>48316.24</v>
      </c>
      <c r="T41" s="16"/>
    </row>
    <row r="42" spans="1:20" ht="15.75" x14ac:dyDescent="0.25">
      <c r="A42" s="39"/>
      <c r="B42" s="40" t="s">
        <v>30</v>
      </c>
      <c r="C42" s="41"/>
      <c r="D42" s="42"/>
      <c r="E42" s="43"/>
      <c r="F42" s="43">
        <v>100</v>
      </c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4">
        <v>100</v>
      </c>
      <c r="T42" s="26"/>
    </row>
    <row r="43" spans="1:20" ht="110.25" x14ac:dyDescent="0.25">
      <c r="A43" s="28" t="s">
        <v>53</v>
      </c>
      <c r="B43" s="29" t="s">
        <v>54</v>
      </c>
      <c r="C43" s="30" t="s">
        <v>55</v>
      </c>
      <c r="D43" s="30" t="s">
        <v>41</v>
      </c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2"/>
    </row>
    <row r="44" spans="1:20" ht="31.5" x14ac:dyDescent="0.25">
      <c r="A44" s="33"/>
      <c r="B44" s="34" t="s">
        <v>28</v>
      </c>
      <c r="C44" s="35"/>
      <c r="D44" s="36"/>
      <c r="E44" s="37">
        <v>1763.56</v>
      </c>
      <c r="F44" s="37">
        <v>1809.75</v>
      </c>
      <c r="G44" s="37"/>
      <c r="H44" s="37"/>
      <c r="I44" s="37"/>
      <c r="J44" s="37">
        <v>337.6</v>
      </c>
      <c r="K44" s="37"/>
      <c r="L44" s="37"/>
      <c r="M44" s="37">
        <v>450.1</v>
      </c>
      <c r="N44" s="37"/>
      <c r="O44" s="37"/>
      <c r="P44" s="37">
        <v>114.2</v>
      </c>
      <c r="Q44" s="37"/>
      <c r="R44" s="37"/>
      <c r="S44" s="38">
        <v>4475.21</v>
      </c>
      <c r="T44" s="16"/>
    </row>
    <row r="45" spans="1:20" ht="31.5" x14ac:dyDescent="0.25">
      <c r="A45" s="33"/>
      <c r="B45" s="34" t="s">
        <v>29</v>
      </c>
      <c r="C45" s="35"/>
      <c r="D45" s="36"/>
      <c r="E45" s="37">
        <v>1762.97722</v>
      </c>
      <c r="F45" s="37">
        <v>1809.74748</v>
      </c>
      <c r="G45" s="37"/>
      <c r="H45" s="37"/>
      <c r="I45" s="37"/>
      <c r="J45" s="37">
        <v>337.56900000000002</v>
      </c>
      <c r="K45" s="37"/>
      <c r="L45" s="37"/>
      <c r="M45" s="37">
        <v>450.09264000000002</v>
      </c>
      <c r="N45" s="37"/>
      <c r="O45" s="37"/>
      <c r="P45" s="37">
        <v>112.52316</v>
      </c>
      <c r="Q45" s="37"/>
      <c r="R45" s="37"/>
      <c r="S45" s="38">
        <v>4472.9094999999998</v>
      </c>
      <c r="T45" s="16"/>
    </row>
    <row r="46" spans="1:20" ht="15.75" x14ac:dyDescent="0.25">
      <c r="A46" s="39"/>
      <c r="B46" s="40" t="s">
        <v>30</v>
      </c>
      <c r="C46" s="41"/>
      <c r="D46" s="42"/>
      <c r="E46" s="43">
        <v>99.966954342352906</v>
      </c>
      <c r="F46" s="43">
        <v>99.999860754247806</v>
      </c>
      <c r="G46" s="43"/>
      <c r="H46" s="43"/>
      <c r="I46" s="43"/>
      <c r="J46" s="43">
        <v>99.990817535545006</v>
      </c>
      <c r="K46" s="43"/>
      <c r="L46" s="43"/>
      <c r="M46" s="43">
        <v>99.998364807820394</v>
      </c>
      <c r="N46" s="43"/>
      <c r="O46" s="43"/>
      <c r="P46" s="43">
        <v>98.531663747810796</v>
      </c>
      <c r="Q46" s="43"/>
      <c r="R46" s="43"/>
      <c r="S46" s="44">
        <v>99.948594591091805</v>
      </c>
      <c r="T46" s="26"/>
    </row>
    <row r="47" spans="1:20" ht="393.75" x14ac:dyDescent="0.25">
      <c r="A47" s="28" t="s">
        <v>56</v>
      </c>
      <c r="B47" s="29" t="s">
        <v>57</v>
      </c>
      <c r="C47" s="30" t="s">
        <v>58</v>
      </c>
      <c r="D47" s="30" t="s">
        <v>45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2"/>
    </row>
    <row r="48" spans="1:20" ht="31.5" x14ac:dyDescent="0.25">
      <c r="A48" s="33"/>
      <c r="B48" s="34" t="s">
        <v>28</v>
      </c>
      <c r="C48" s="35"/>
      <c r="D48" s="36"/>
      <c r="E48" s="37">
        <v>170245</v>
      </c>
      <c r="F48" s="37">
        <v>133615.549</v>
      </c>
      <c r="G48" s="37">
        <v>23417.618999999999</v>
      </c>
      <c r="H48" s="37">
        <v>18869.93146</v>
      </c>
      <c r="I48" s="37">
        <v>2354.502</v>
      </c>
      <c r="J48" s="37">
        <v>31618</v>
      </c>
      <c r="K48" s="37">
        <v>11341.91029</v>
      </c>
      <c r="L48" s="37">
        <v>1240.56519</v>
      </c>
      <c r="M48" s="37">
        <v>52325</v>
      </c>
      <c r="N48" s="37">
        <v>21252.517</v>
      </c>
      <c r="O48" s="37">
        <v>16807.795999999998</v>
      </c>
      <c r="P48" s="37">
        <v>16868.144</v>
      </c>
      <c r="Q48" s="37">
        <v>19688.028129999999</v>
      </c>
      <c r="R48" s="37">
        <v>15039.844999999999</v>
      </c>
      <c r="S48" s="38">
        <v>534684.40706999996</v>
      </c>
      <c r="T48" s="16"/>
    </row>
    <row r="49" spans="1:20" ht="31.5" x14ac:dyDescent="0.25">
      <c r="A49" s="33"/>
      <c r="B49" s="34" t="s">
        <v>29</v>
      </c>
      <c r="C49" s="35"/>
      <c r="D49" s="36"/>
      <c r="E49" s="37">
        <v>169894.28748</v>
      </c>
      <c r="F49" s="37">
        <v>132927.19953000001</v>
      </c>
      <c r="G49" s="37">
        <v>23417.618999999999</v>
      </c>
      <c r="H49" s="37">
        <v>18753.297569999999</v>
      </c>
      <c r="I49" s="37">
        <v>2171.82179</v>
      </c>
      <c r="J49" s="37">
        <v>31618</v>
      </c>
      <c r="K49" s="37">
        <v>11341.91029</v>
      </c>
      <c r="L49" s="37">
        <v>1240.46919</v>
      </c>
      <c r="M49" s="37">
        <v>52235.258300000001</v>
      </c>
      <c r="N49" s="37">
        <v>21158.685860000001</v>
      </c>
      <c r="O49" s="37">
        <v>16807.795999999998</v>
      </c>
      <c r="P49" s="37">
        <v>16456.263009999999</v>
      </c>
      <c r="Q49" s="37">
        <v>19608.040929999999</v>
      </c>
      <c r="R49" s="37">
        <v>15039.844999999999</v>
      </c>
      <c r="S49" s="38">
        <v>532670.49395000003</v>
      </c>
      <c r="T49" s="16"/>
    </row>
    <row r="50" spans="1:20" ht="15.75" x14ac:dyDescent="0.25">
      <c r="A50" s="39"/>
      <c r="B50" s="40" t="s">
        <v>30</v>
      </c>
      <c r="C50" s="41"/>
      <c r="D50" s="42"/>
      <c r="E50" s="43">
        <v>99.7939954066198</v>
      </c>
      <c r="F50" s="43">
        <v>99.484828318895694</v>
      </c>
      <c r="G50" s="43">
        <v>100</v>
      </c>
      <c r="H50" s="43">
        <v>99.381906128025705</v>
      </c>
      <c r="I50" s="43">
        <v>92.241237849872206</v>
      </c>
      <c r="J50" s="43">
        <v>100</v>
      </c>
      <c r="K50" s="43">
        <v>100</v>
      </c>
      <c r="L50" s="43">
        <v>99.992261591670101</v>
      </c>
      <c r="M50" s="43">
        <v>99.828491734352596</v>
      </c>
      <c r="N50" s="43">
        <v>99.558493989205999</v>
      </c>
      <c r="O50" s="43">
        <v>100</v>
      </c>
      <c r="P50" s="43">
        <v>97.558231717727793</v>
      </c>
      <c r="Q50" s="43">
        <v>99.593726708069198</v>
      </c>
      <c r="R50" s="43">
        <v>100</v>
      </c>
      <c r="S50" s="44">
        <v>99.623345455118795</v>
      </c>
      <c r="T50" s="26"/>
    </row>
    <row r="51" spans="1:20" ht="189" x14ac:dyDescent="0.25">
      <c r="A51" s="28" t="s">
        <v>59</v>
      </c>
      <c r="B51" s="29" t="s">
        <v>60</v>
      </c>
      <c r="C51" s="30" t="s">
        <v>61</v>
      </c>
      <c r="D51" s="30" t="s">
        <v>45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2"/>
    </row>
    <row r="52" spans="1:20" ht="31.5" x14ac:dyDescent="0.25">
      <c r="A52" s="33"/>
      <c r="B52" s="34" t="s">
        <v>28</v>
      </c>
      <c r="C52" s="35"/>
      <c r="D52" s="36"/>
      <c r="E52" s="37">
        <v>1859900</v>
      </c>
      <c r="F52" s="37">
        <v>969986.64599999995</v>
      </c>
      <c r="G52" s="37">
        <v>266389.63500000001</v>
      </c>
      <c r="H52" s="37">
        <v>185094.318</v>
      </c>
      <c r="I52" s="37">
        <v>72423.388000000006</v>
      </c>
      <c r="J52" s="37">
        <v>266062.3</v>
      </c>
      <c r="K52" s="37">
        <v>109304.838</v>
      </c>
      <c r="L52" s="37">
        <v>33809.491999999998</v>
      </c>
      <c r="M52" s="37">
        <v>254656</v>
      </c>
      <c r="N52" s="37">
        <v>87182.566999999995</v>
      </c>
      <c r="O52" s="37">
        <v>227319.625</v>
      </c>
      <c r="P52" s="37">
        <v>199729.03599999999</v>
      </c>
      <c r="Q52" s="37">
        <v>176170.52600000001</v>
      </c>
      <c r="R52" s="37">
        <v>175404.65299999999</v>
      </c>
      <c r="S52" s="38">
        <v>4883433.0240000002</v>
      </c>
      <c r="T52" s="16"/>
    </row>
    <row r="53" spans="1:20" ht="31.5" x14ac:dyDescent="0.25">
      <c r="A53" s="33"/>
      <c r="B53" s="34" t="s">
        <v>29</v>
      </c>
      <c r="C53" s="35"/>
      <c r="D53" s="36"/>
      <c r="E53" s="37">
        <v>1859900</v>
      </c>
      <c r="F53" s="37">
        <v>969986.64599999995</v>
      </c>
      <c r="G53" s="37">
        <v>266389.63500000001</v>
      </c>
      <c r="H53" s="37">
        <v>185094.318</v>
      </c>
      <c r="I53" s="37">
        <v>71045.062340000004</v>
      </c>
      <c r="J53" s="37">
        <v>266062.3</v>
      </c>
      <c r="K53" s="37">
        <v>109304.838</v>
      </c>
      <c r="L53" s="37">
        <v>33809.491999999998</v>
      </c>
      <c r="M53" s="37">
        <v>254656</v>
      </c>
      <c r="N53" s="37">
        <v>86364.319019999995</v>
      </c>
      <c r="O53" s="37">
        <v>224849.44143000001</v>
      </c>
      <c r="P53" s="37">
        <v>198970.20116</v>
      </c>
      <c r="Q53" s="37">
        <v>176170.52600000001</v>
      </c>
      <c r="R53" s="37">
        <v>173070.17444999999</v>
      </c>
      <c r="S53" s="38">
        <v>4875672.9534</v>
      </c>
      <c r="T53" s="16"/>
    </row>
    <row r="54" spans="1:20" ht="15.75" x14ac:dyDescent="0.25">
      <c r="A54" s="39"/>
      <c r="B54" s="40" t="s">
        <v>30</v>
      </c>
      <c r="C54" s="41"/>
      <c r="D54" s="42"/>
      <c r="E54" s="43">
        <v>100</v>
      </c>
      <c r="F54" s="43">
        <v>100</v>
      </c>
      <c r="G54" s="43">
        <v>100</v>
      </c>
      <c r="H54" s="43">
        <v>100</v>
      </c>
      <c r="I54" s="43">
        <v>98.096850067273806</v>
      </c>
      <c r="J54" s="43">
        <v>100</v>
      </c>
      <c r="K54" s="43">
        <v>100</v>
      </c>
      <c r="L54" s="43">
        <v>100</v>
      </c>
      <c r="M54" s="43">
        <v>100</v>
      </c>
      <c r="N54" s="43">
        <v>99.061454591030795</v>
      </c>
      <c r="O54" s="43">
        <v>98.913343460776801</v>
      </c>
      <c r="P54" s="43">
        <v>99.620067840311407</v>
      </c>
      <c r="Q54" s="43">
        <v>100</v>
      </c>
      <c r="R54" s="43">
        <v>98.669089724774807</v>
      </c>
      <c r="S54" s="44">
        <v>99.841093948419797</v>
      </c>
      <c r="T54" s="26"/>
    </row>
    <row r="55" spans="1:20" ht="110.25" x14ac:dyDescent="0.25">
      <c r="A55" s="28" t="s">
        <v>62</v>
      </c>
      <c r="B55" s="29" t="s">
        <v>63</v>
      </c>
      <c r="C55" s="30" t="s">
        <v>64</v>
      </c>
      <c r="D55" s="30" t="s">
        <v>45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2"/>
    </row>
    <row r="56" spans="1:20" ht="31.5" x14ac:dyDescent="0.25">
      <c r="A56" s="33"/>
      <c r="B56" s="34" t="s">
        <v>28</v>
      </c>
      <c r="C56" s="35"/>
      <c r="D56" s="36"/>
      <c r="E56" s="37">
        <v>87460.51</v>
      </c>
      <c r="F56" s="37">
        <v>31462.502</v>
      </c>
      <c r="G56" s="37">
        <v>9501.2039999999997</v>
      </c>
      <c r="H56" s="37">
        <v>6711.8130000000001</v>
      </c>
      <c r="I56" s="37">
        <v>2905.3560000000002</v>
      </c>
      <c r="J56" s="37">
        <v>17121.2</v>
      </c>
      <c r="K56" s="37">
        <v>9245.1659999999993</v>
      </c>
      <c r="L56" s="37">
        <v>720</v>
      </c>
      <c r="M56" s="37">
        <v>10640</v>
      </c>
      <c r="N56" s="37">
        <v>7770.5879999999997</v>
      </c>
      <c r="O56" s="37">
        <v>12828</v>
      </c>
      <c r="P56" s="37">
        <v>8727.7999999999993</v>
      </c>
      <c r="Q56" s="37">
        <v>14588.425999999999</v>
      </c>
      <c r="R56" s="37">
        <v>15329.6</v>
      </c>
      <c r="S56" s="38">
        <v>235012.16500000001</v>
      </c>
      <c r="T56" s="16"/>
    </row>
    <row r="57" spans="1:20" ht="31.5" x14ac:dyDescent="0.25">
      <c r="A57" s="33"/>
      <c r="B57" s="34" t="s">
        <v>29</v>
      </c>
      <c r="C57" s="35"/>
      <c r="D57" s="36"/>
      <c r="E57" s="37">
        <v>87460.51</v>
      </c>
      <c r="F57" s="37">
        <v>31462.502</v>
      </c>
      <c r="G57" s="37">
        <v>9497.6460000000006</v>
      </c>
      <c r="H57" s="37">
        <v>6711.8130000000001</v>
      </c>
      <c r="I57" s="37">
        <v>2658.0770200000002</v>
      </c>
      <c r="J57" s="37">
        <v>17121.2</v>
      </c>
      <c r="K57" s="37">
        <v>9245.1659999999993</v>
      </c>
      <c r="L57" s="37">
        <v>720</v>
      </c>
      <c r="M57" s="37">
        <v>10640</v>
      </c>
      <c r="N57" s="37">
        <v>7715.5879800000002</v>
      </c>
      <c r="O57" s="37">
        <v>12609.78478</v>
      </c>
      <c r="P57" s="37">
        <v>7975.41381</v>
      </c>
      <c r="Q57" s="37">
        <v>14588.425999999999</v>
      </c>
      <c r="R57" s="37">
        <v>15204.6</v>
      </c>
      <c r="S57" s="38">
        <v>233610.72659000001</v>
      </c>
      <c r="T57" s="16"/>
    </row>
    <row r="58" spans="1:20" ht="15.75" x14ac:dyDescent="0.25">
      <c r="A58" s="39"/>
      <c r="B58" s="40" t="s">
        <v>30</v>
      </c>
      <c r="C58" s="41"/>
      <c r="D58" s="42"/>
      <c r="E58" s="43">
        <v>100</v>
      </c>
      <c r="F58" s="43">
        <v>100</v>
      </c>
      <c r="G58" s="43">
        <v>99.962552114447803</v>
      </c>
      <c r="H58" s="43">
        <v>100</v>
      </c>
      <c r="I58" s="43">
        <v>91.488857819833399</v>
      </c>
      <c r="J58" s="43">
        <v>100</v>
      </c>
      <c r="K58" s="43">
        <v>100</v>
      </c>
      <c r="L58" s="43">
        <v>100</v>
      </c>
      <c r="M58" s="43">
        <v>100</v>
      </c>
      <c r="N58" s="43">
        <v>99.292202597795594</v>
      </c>
      <c r="O58" s="43">
        <v>98.298914717804806</v>
      </c>
      <c r="P58" s="43">
        <v>91.379429065743906</v>
      </c>
      <c r="Q58" s="43">
        <v>100</v>
      </c>
      <c r="R58" s="43">
        <v>99.184584072643702</v>
      </c>
      <c r="S58" s="44">
        <v>99.403674099168398</v>
      </c>
      <c r="T58" s="26"/>
    </row>
    <row r="59" spans="1:20" ht="157.5" x14ac:dyDescent="0.25">
      <c r="A59" s="28" t="s">
        <v>65</v>
      </c>
      <c r="B59" s="29" t="s">
        <v>66</v>
      </c>
      <c r="C59" s="30" t="s">
        <v>67</v>
      </c>
      <c r="D59" s="30" t="s">
        <v>45</v>
      </c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2"/>
    </row>
    <row r="60" spans="1:20" ht="31.5" x14ac:dyDescent="0.25">
      <c r="A60" s="33"/>
      <c r="B60" s="34" t="s">
        <v>28</v>
      </c>
      <c r="C60" s="35"/>
      <c r="D60" s="36"/>
      <c r="E60" s="37">
        <v>43.472000000000001</v>
      </c>
      <c r="F60" s="37">
        <v>87.61</v>
      </c>
      <c r="G60" s="37"/>
      <c r="H60" s="37"/>
      <c r="I60" s="37"/>
      <c r="J60" s="37"/>
      <c r="K60" s="37">
        <v>39.200000000000003</v>
      </c>
      <c r="L60" s="37"/>
      <c r="M60" s="37">
        <v>41.750540000000001</v>
      </c>
      <c r="N60" s="37">
        <v>48.1</v>
      </c>
      <c r="O60" s="37"/>
      <c r="P60" s="37"/>
      <c r="Q60" s="37"/>
      <c r="R60" s="37"/>
      <c r="S60" s="38">
        <v>260.13254000000001</v>
      </c>
      <c r="T60" s="16"/>
    </row>
    <row r="61" spans="1:20" ht="31.5" x14ac:dyDescent="0.25">
      <c r="A61" s="33"/>
      <c r="B61" s="34" t="s">
        <v>29</v>
      </c>
      <c r="C61" s="35"/>
      <c r="D61" s="36"/>
      <c r="E61" s="37">
        <v>43.472000000000001</v>
      </c>
      <c r="F61" s="37">
        <v>86.729500000000002</v>
      </c>
      <c r="G61" s="37"/>
      <c r="H61" s="37"/>
      <c r="I61" s="37"/>
      <c r="J61" s="37"/>
      <c r="K61" s="37">
        <v>39.200000000000003</v>
      </c>
      <c r="L61" s="37"/>
      <c r="M61" s="37">
        <v>41.750540000000001</v>
      </c>
      <c r="N61" s="37">
        <v>48.1</v>
      </c>
      <c r="O61" s="37"/>
      <c r="P61" s="37"/>
      <c r="Q61" s="37"/>
      <c r="R61" s="37"/>
      <c r="S61" s="38">
        <v>259.25204000000002</v>
      </c>
      <c r="T61" s="16"/>
    </row>
    <row r="62" spans="1:20" ht="15.75" x14ac:dyDescent="0.25">
      <c r="A62" s="39"/>
      <c r="B62" s="40" t="s">
        <v>30</v>
      </c>
      <c r="C62" s="41"/>
      <c r="D62" s="42"/>
      <c r="E62" s="43">
        <v>100</v>
      </c>
      <c r="F62" s="43">
        <v>98.994977742266798</v>
      </c>
      <c r="G62" s="43"/>
      <c r="H62" s="43"/>
      <c r="I62" s="43"/>
      <c r="J62" s="43"/>
      <c r="K62" s="43">
        <v>100</v>
      </c>
      <c r="L62" s="43"/>
      <c r="M62" s="43">
        <v>100</v>
      </c>
      <c r="N62" s="43">
        <v>100</v>
      </c>
      <c r="O62" s="43"/>
      <c r="P62" s="43"/>
      <c r="Q62" s="43"/>
      <c r="R62" s="43"/>
      <c r="S62" s="44">
        <v>99.661518701197394</v>
      </c>
      <c r="T62" s="26"/>
    </row>
    <row r="63" spans="1:20" ht="157.5" x14ac:dyDescent="0.25">
      <c r="A63" s="28" t="s">
        <v>68</v>
      </c>
      <c r="B63" s="29" t="s">
        <v>66</v>
      </c>
      <c r="C63" s="30" t="s">
        <v>67</v>
      </c>
      <c r="D63" s="30" t="s">
        <v>69</v>
      </c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2"/>
    </row>
    <row r="64" spans="1:20" ht="31.5" x14ac:dyDescent="0.25">
      <c r="A64" s="33"/>
      <c r="B64" s="34" t="s">
        <v>28</v>
      </c>
      <c r="C64" s="35"/>
      <c r="D64" s="36"/>
      <c r="E64" s="37">
        <v>341.72052000000002</v>
      </c>
      <c r="F64" s="37">
        <v>223.4</v>
      </c>
      <c r="G64" s="37"/>
      <c r="H64" s="37"/>
      <c r="I64" s="37"/>
      <c r="J64" s="37"/>
      <c r="K64" s="37"/>
      <c r="L64" s="37"/>
      <c r="M64" s="37">
        <v>43.648600000000002</v>
      </c>
      <c r="N64" s="37"/>
      <c r="O64" s="37"/>
      <c r="P64" s="37"/>
      <c r="Q64" s="37"/>
      <c r="R64" s="37"/>
      <c r="S64" s="38">
        <v>608.76912000000004</v>
      </c>
      <c r="T64" s="16"/>
    </row>
    <row r="65" spans="1:20" ht="31.5" x14ac:dyDescent="0.25">
      <c r="A65" s="33"/>
      <c r="B65" s="34" t="s">
        <v>29</v>
      </c>
      <c r="C65" s="35"/>
      <c r="D65" s="36"/>
      <c r="E65" s="37">
        <v>341.40654999999998</v>
      </c>
      <c r="F65" s="37">
        <v>223.4</v>
      </c>
      <c r="G65" s="37"/>
      <c r="H65" s="37"/>
      <c r="I65" s="37"/>
      <c r="J65" s="37"/>
      <c r="K65" s="37"/>
      <c r="L65" s="37"/>
      <c r="M65" s="37">
        <v>43.648600000000002</v>
      </c>
      <c r="N65" s="37"/>
      <c r="O65" s="37"/>
      <c r="P65" s="37"/>
      <c r="Q65" s="37"/>
      <c r="R65" s="37"/>
      <c r="S65" s="38">
        <v>608.45515</v>
      </c>
      <c r="T65" s="16"/>
    </row>
    <row r="66" spans="1:20" ht="15.75" x14ac:dyDescent="0.25">
      <c r="A66" s="39"/>
      <c r="B66" s="40" t="s">
        <v>30</v>
      </c>
      <c r="C66" s="41"/>
      <c r="D66" s="42"/>
      <c r="E66" s="43">
        <v>99.908120823414393</v>
      </c>
      <c r="F66" s="43">
        <v>100</v>
      </c>
      <c r="G66" s="43"/>
      <c r="H66" s="43"/>
      <c r="I66" s="43"/>
      <c r="J66" s="43"/>
      <c r="K66" s="43"/>
      <c r="L66" s="43"/>
      <c r="M66" s="43">
        <v>100</v>
      </c>
      <c r="N66" s="43"/>
      <c r="O66" s="43"/>
      <c r="P66" s="43"/>
      <c r="Q66" s="43"/>
      <c r="R66" s="43"/>
      <c r="S66" s="44">
        <v>99.948425439187801</v>
      </c>
      <c r="T66" s="26"/>
    </row>
    <row r="67" spans="1:20" ht="94.5" x14ac:dyDescent="0.25">
      <c r="A67" s="28" t="s">
        <v>70</v>
      </c>
      <c r="B67" s="29" t="s">
        <v>71</v>
      </c>
      <c r="C67" s="30" t="s">
        <v>72</v>
      </c>
      <c r="D67" s="30" t="s">
        <v>45</v>
      </c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2"/>
    </row>
    <row r="68" spans="1:20" ht="31.5" x14ac:dyDescent="0.25">
      <c r="A68" s="33"/>
      <c r="B68" s="34" t="s">
        <v>28</v>
      </c>
      <c r="C68" s="35"/>
      <c r="D68" s="36"/>
      <c r="E68" s="37">
        <v>1200</v>
      </c>
      <c r="F68" s="37">
        <v>600</v>
      </c>
      <c r="G68" s="37"/>
      <c r="H68" s="37">
        <v>150</v>
      </c>
      <c r="I68" s="37"/>
      <c r="J68" s="37"/>
      <c r="K68" s="37"/>
      <c r="L68" s="37"/>
      <c r="M68" s="37"/>
      <c r="N68" s="37">
        <v>150</v>
      </c>
      <c r="O68" s="37"/>
      <c r="P68" s="37"/>
      <c r="Q68" s="37"/>
      <c r="R68" s="37"/>
      <c r="S68" s="38">
        <v>2100</v>
      </c>
      <c r="T68" s="16"/>
    </row>
    <row r="69" spans="1:20" ht="31.5" x14ac:dyDescent="0.25">
      <c r="A69" s="33"/>
      <c r="B69" s="34" t="s">
        <v>29</v>
      </c>
      <c r="C69" s="35"/>
      <c r="D69" s="36"/>
      <c r="E69" s="37">
        <v>1200</v>
      </c>
      <c r="F69" s="37">
        <v>600</v>
      </c>
      <c r="G69" s="37"/>
      <c r="H69" s="37">
        <v>150</v>
      </c>
      <c r="I69" s="37"/>
      <c r="J69" s="37"/>
      <c r="K69" s="37"/>
      <c r="L69" s="37"/>
      <c r="M69" s="37"/>
      <c r="N69" s="37">
        <v>150</v>
      </c>
      <c r="O69" s="37"/>
      <c r="P69" s="37"/>
      <c r="Q69" s="37"/>
      <c r="R69" s="37"/>
      <c r="S69" s="38">
        <v>2100</v>
      </c>
      <c r="T69" s="16"/>
    </row>
    <row r="70" spans="1:20" ht="15.75" x14ac:dyDescent="0.25">
      <c r="A70" s="39"/>
      <c r="B70" s="40" t="s">
        <v>30</v>
      </c>
      <c r="C70" s="41"/>
      <c r="D70" s="42"/>
      <c r="E70" s="43">
        <v>100</v>
      </c>
      <c r="F70" s="43">
        <v>100</v>
      </c>
      <c r="G70" s="43"/>
      <c r="H70" s="43">
        <v>100</v>
      </c>
      <c r="I70" s="43"/>
      <c r="J70" s="43"/>
      <c r="K70" s="43"/>
      <c r="L70" s="43"/>
      <c r="M70" s="43"/>
      <c r="N70" s="43">
        <v>100</v>
      </c>
      <c r="O70" s="43"/>
      <c r="P70" s="43"/>
      <c r="Q70" s="43"/>
      <c r="R70" s="43"/>
      <c r="S70" s="44">
        <v>100</v>
      </c>
      <c r="T70" s="26"/>
    </row>
    <row r="71" spans="1:20" ht="141.75" x14ac:dyDescent="0.25">
      <c r="A71" s="28" t="s">
        <v>73</v>
      </c>
      <c r="B71" s="29" t="s">
        <v>74</v>
      </c>
      <c r="C71" s="30" t="s">
        <v>75</v>
      </c>
      <c r="D71" s="30" t="s">
        <v>45</v>
      </c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2"/>
    </row>
    <row r="72" spans="1:20" ht="31.5" x14ac:dyDescent="0.25">
      <c r="A72" s="33"/>
      <c r="B72" s="34" t="s">
        <v>28</v>
      </c>
      <c r="C72" s="35"/>
      <c r="D72" s="36"/>
      <c r="E72" s="37">
        <v>69150.31</v>
      </c>
      <c r="F72" s="37">
        <v>26375.064999999999</v>
      </c>
      <c r="G72" s="37">
        <v>4265.5190000000002</v>
      </c>
      <c r="H72" s="37">
        <v>2413.9</v>
      </c>
      <c r="I72" s="37">
        <v>1030.703</v>
      </c>
      <c r="J72" s="37">
        <v>3580.4</v>
      </c>
      <c r="K72" s="37">
        <v>590.84699999999998</v>
      </c>
      <c r="L72" s="37">
        <v>356.5</v>
      </c>
      <c r="M72" s="37">
        <v>12042.502</v>
      </c>
      <c r="N72" s="37">
        <v>2632.3</v>
      </c>
      <c r="O72" s="37">
        <v>7404.1940000000004</v>
      </c>
      <c r="P72" s="37">
        <v>3064.85</v>
      </c>
      <c r="Q72" s="37">
        <v>4208.1080000000002</v>
      </c>
      <c r="R72" s="37">
        <v>3438.02</v>
      </c>
      <c r="S72" s="38">
        <v>140553.21799999999</v>
      </c>
      <c r="T72" s="16"/>
    </row>
    <row r="73" spans="1:20" ht="31.5" x14ac:dyDescent="0.25">
      <c r="A73" s="33"/>
      <c r="B73" s="34" t="s">
        <v>29</v>
      </c>
      <c r="C73" s="35"/>
      <c r="D73" s="36"/>
      <c r="E73" s="37">
        <v>69014.594110000005</v>
      </c>
      <c r="F73" s="37">
        <v>26375.064999999999</v>
      </c>
      <c r="G73" s="37">
        <v>4261.2843000000003</v>
      </c>
      <c r="H73" s="37">
        <v>2398.7325700000001</v>
      </c>
      <c r="I73" s="37">
        <v>1030.703</v>
      </c>
      <c r="J73" s="37">
        <v>3580.4</v>
      </c>
      <c r="K73" s="37">
        <v>568.76571999999999</v>
      </c>
      <c r="L73" s="37">
        <v>356.5</v>
      </c>
      <c r="M73" s="37">
        <v>12018.588970000001</v>
      </c>
      <c r="N73" s="37">
        <v>2632.3</v>
      </c>
      <c r="O73" s="37">
        <v>7404.1939199999997</v>
      </c>
      <c r="P73" s="37">
        <v>1894.6793600000001</v>
      </c>
      <c r="Q73" s="37">
        <v>4208.1080000000002</v>
      </c>
      <c r="R73" s="37">
        <v>3047.8441800000001</v>
      </c>
      <c r="S73" s="38">
        <v>138791.75912999999</v>
      </c>
      <c r="T73" s="16"/>
    </row>
    <row r="74" spans="1:20" ht="15.75" x14ac:dyDescent="0.25">
      <c r="A74" s="39"/>
      <c r="B74" s="40" t="s">
        <v>30</v>
      </c>
      <c r="C74" s="41"/>
      <c r="D74" s="42"/>
      <c r="E74" s="43">
        <v>99.803737842968403</v>
      </c>
      <c r="F74" s="43">
        <v>100</v>
      </c>
      <c r="G74" s="43">
        <v>99.900722514657602</v>
      </c>
      <c r="H74" s="43">
        <v>99.371662869215697</v>
      </c>
      <c r="I74" s="43">
        <v>100</v>
      </c>
      <c r="J74" s="43">
        <v>100</v>
      </c>
      <c r="K74" s="43">
        <v>96.262775303927995</v>
      </c>
      <c r="L74" s="43">
        <v>100</v>
      </c>
      <c r="M74" s="43">
        <v>99.801428058720603</v>
      </c>
      <c r="N74" s="43">
        <v>100</v>
      </c>
      <c r="O74" s="43">
        <v>99.999998919531194</v>
      </c>
      <c r="P74" s="43">
        <v>61.819644028255802</v>
      </c>
      <c r="Q74" s="43">
        <v>100</v>
      </c>
      <c r="R74" s="43">
        <v>88.651147462783797</v>
      </c>
      <c r="S74" s="44">
        <v>98.746767313431405</v>
      </c>
      <c r="T74" s="26"/>
    </row>
    <row r="75" spans="1:20" ht="157.5" x14ac:dyDescent="0.25">
      <c r="A75" s="28" t="s">
        <v>76</v>
      </c>
      <c r="B75" s="29" t="s">
        <v>77</v>
      </c>
      <c r="C75" s="30" t="s">
        <v>78</v>
      </c>
      <c r="D75" s="30" t="s">
        <v>45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2"/>
    </row>
    <row r="76" spans="1:20" ht="31.5" x14ac:dyDescent="0.25">
      <c r="A76" s="33"/>
      <c r="B76" s="34" t="s">
        <v>28</v>
      </c>
      <c r="C76" s="35"/>
      <c r="D76" s="36"/>
      <c r="E76" s="37">
        <v>1122381.5789999999</v>
      </c>
      <c r="F76" s="37">
        <v>482854.30900000001</v>
      </c>
      <c r="G76" s="37">
        <v>106981.9</v>
      </c>
      <c r="H76" s="37">
        <v>80671.888000000006</v>
      </c>
      <c r="I76" s="37">
        <v>20779.8</v>
      </c>
      <c r="J76" s="37">
        <v>60304</v>
      </c>
      <c r="K76" s="37">
        <v>31308.31465</v>
      </c>
      <c r="L76" s="37">
        <v>9370</v>
      </c>
      <c r="M76" s="37">
        <v>169417.1</v>
      </c>
      <c r="N76" s="37">
        <v>32311.287</v>
      </c>
      <c r="O76" s="37">
        <v>47738.8</v>
      </c>
      <c r="P76" s="37">
        <v>45459.474999999999</v>
      </c>
      <c r="Q76" s="37">
        <v>53667.012620000001</v>
      </c>
      <c r="R76" s="37">
        <v>44993.733999999997</v>
      </c>
      <c r="S76" s="38">
        <v>2308239.1992700002</v>
      </c>
      <c r="T76" s="16"/>
    </row>
    <row r="77" spans="1:20" ht="31.5" x14ac:dyDescent="0.25">
      <c r="A77" s="33"/>
      <c r="B77" s="34" t="s">
        <v>29</v>
      </c>
      <c r="C77" s="35"/>
      <c r="D77" s="36"/>
      <c r="E77" s="37">
        <v>1122381.5789999999</v>
      </c>
      <c r="F77" s="37">
        <v>482854.30900000001</v>
      </c>
      <c r="G77" s="37">
        <v>106981.9</v>
      </c>
      <c r="H77" s="37">
        <v>80671.888000000006</v>
      </c>
      <c r="I77" s="37">
        <v>20774.932519999998</v>
      </c>
      <c r="J77" s="37">
        <v>60304</v>
      </c>
      <c r="K77" s="37">
        <v>31308.31465</v>
      </c>
      <c r="L77" s="37">
        <v>9370</v>
      </c>
      <c r="M77" s="37">
        <v>169417.1</v>
      </c>
      <c r="N77" s="37">
        <v>32311.287</v>
      </c>
      <c r="O77" s="37">
        <v>47576.549120000003</v>
      </c>
      <c r="P77" s="37">
        <v>44247.206879999998</v>
      </c>
      <c r="Q77" s="37">
        <v>53667.012620000001</v>
      </c>
      <c r="R77" s="37">
        <v>44993.733999999997</v>
      </c>
      <c r="S77" s="38">
        <v>2306859.8127899999</v>
      </c>
      <c r="T77" s="16"/>
    </row>
    <row r="78" spans="1:20" ht="15.75" x14ac:dyDescent="0.25">
      <c r="A78" s="39"/>
      <c r="B78" s="40" t="s">
        <v>30</v>
      </c>
      <c r="C78" s="41"/>
      <c r="D78" s="42"/>
      <c r="E78" s="43">
        <v>100</v>
      </c>
      <c r="F78" s="43">
        <v>100</v>
      </c>
      <c r="G78" s="43">
        <v>100</v>
      </c>
      <c r="H78" s="43">
        <v>100</v>
      </c>
      <c r="I78" s="43">
        <v>99.976575905446595</v>
      </c>
      <c r="J78" s="43">
        <v>100</v>
      </c>
      <c r="K78" s="43">
        <v>100</v>
      </c>
      <c r="L78" s="43">
        <v>100</v>
      </c>
      <c r="M78" s="43">
        <v>100</v>
      </c>
      <c r="N78" s="43">
        <v>100</v>
      </c>
      <c r="O78" s="43">
        <v>99.660127862451503</v>
      </c>
      <c r="P78" s="43">
        <v>97.333299339686604</v>
      </c>
      <c r="Q78" s="43">
        <v>100</v>
      </c>
      <c r="R78" s="43">
        <v>100</v>
      </c>
      <c r="S78" s="44">
        <v>99.940240747993698</v>
      </c>
      <c r="T78" s="26"/>
    </row>
    <row r="79" spans="1:20" ht="78.75" x14ac:dyDescent="0.25">
      <c r="A79" s="28" t="s">
        <v>79</v>
      </c>
      <c r="B79" s="29" t="s">
        <v>80</v>
      </c>
      <c r="C79" s="30" t="s">
        <v>81</v>
      </c>
      <c r="D79" s="30" t="s">
        <v>82</v>
      </c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2"/>
    </row>
    <row r="80" spans="1:20" ht="31.5" x14ac:dyDescent="0.25">
      <c r="A80" s="33"/>
      <c r="B80" s="34" t="s">
        <v>28</v>
      </c>
      <c r="C80" s="35"/>
      <c r="D80" s="36"/>
      <c r="E80" s="37">
        <v>478619</v>
      </c>
      <c r="F80" s="37">
        <v>92088</v>
      </c>
      <c r="G80" s="37">
        <v>31922</v>
      </c>
      <c r="H80" s="37">
        <v>20510</v>
      </c>
      <c r="I80" s="37">
        <v>4197</v>
      </c>
      <c r="J80" s="37">
        <v>32016.254509999999</v>
      </c>
      <c r="K80" s="37">
        <v>4053</v>
      </c>
      <c r="L80" s="37">
        <v>1061</v>
      </c>
      <c r="M80" s="37">
        <v>25092</v>
      </c>
      <c r="N80" s="37">
        <v>6277</v>
      </c>
      <c r="O80" s="37">
        <v>9453</v>
      </c>
      <c r="P80" s="37">
        <v>5942</v>
      </c>
      <c r="Q80" s="37">
        <v>20523</v>
      </c>
      <c r="R80" s="37">
        <v>12459</v>
      </c>
      <c r="S80" s="38">
        <v>744212.25451</v>
      </c>
      <c r="T80" s="16"/>
    </row>
    <row r="81" spans="1:20" ht="31.5" x14ac:dyDescent="0.25">
      <c r="A81" s="33"/>
      <c r="B81" s="34" t="s">
        <v>29</v>
      </c>
      <c r="C81" s="35"/>
      <c r="D81" s="36"/>
      <c r="E81" s="37">
        <v>459889.98851</v>
      </c>
      <c r="F81" s="37">
        <v>87926.402919999993</v>
      </c>
      <c r="G81" s="37">
        <v>30818.292000000001</v>
      </c>
      <c r="H81" s="37">
        <v>19335.07359</v>
      </c>
      <c r="I81" s="37">
        <v>4081.3598099999999</v>
      </c>
      <c r="J81" s="37">
        <v>28503.088769999998</v>
      </c>
      <c r="K81" s="37">
        <v>3460.1406000000002</v>
      </c>
      <c r="L81" s="37">
        <v>1061</v>
      </c>
      <c r="M81" s="37">
        <v>21269.920829999999</v>
      </c>
      <c r="N81" s="37">
        <v>5212.2663899999998</v>
      </c>
      <c r="O81" s="37">
        <v>5563.0166200000003</v>
      </c>
      <c r="P81" s="37">
        <v>5524.85599</v>
      </c>
      <c r="Q81" s="37">
        <v>19004.705590000001</v>
      </c>
      <c r="R81" s="37">
        <v>11957.7444</v>
      </c>
      <c r="S81" s="38">
        <v>703607.85601999995</v>
      </c>
      <c r="T81" s="16"/>
    </row>
    <row r="82" spans="1:20" ht="15.75" x14ac:dyDescent="0.25">
      <c r="A82" s="39"/>
      <c r="B82" s="40" t="s">
        <v>30</v>
      </c>
      <c r="C82" s="41"/>
      <c r="D82" s="42"/>
      <c r="E82" s="43">
        <v>96.086864188425395</v>
      </c>
      <c r="F82" s="43">
        <v>95.480847580575102</v>
      </c>
      <c r="G82" s="43">
        <v>96.542484806716303</v>
      </c>
      <c r="H82" s="43">
        <v>94.271446075085294</v>
      </c>
      <c r="I82" s="43">
        <v>97.244694067190807</v>
      </c>
      <c r="J82" s="43">
        <v>89.026930870684097</v>
      </c>
      <c r="K82" s="43">
        <v>85.3723316062176</v>
      </c>
      <c r="L82" s="43">
        <v>100</v>
      </c>
      <c r="M82" s="43">
        <v>84.767738043997994</v>
      </c>
      <c r="N82" s="43">
        <v>83.037540066910907</v>
      </c>
      <c r="O82" s="43">
        <v>58.849218449169499</v>
      </c>
      <c r="P82" s="43">
        <v>92.979737293840401</v>
      </c>
      <c r="Q82" s="43">
        <v>92.601986015689704</v>
      </c>
      <c r="R82" s="43">
        <v>95.976758969419706</v>
      </c>
      <c r="S82" s="44">
        <v>94.543976097688002</v>
      </c>
      <c r="T82" s="26"/>
    </row>
    <row r="83" spans="1:20" ht="110.25" x14ac:dyDescent="0.25">
      <c r="A83" s="28" t="s">
        <v>83</v>
      </c>
      <c r="B83" s="29" t="s">
        <v>84</v>
      </c>
      <c r="C83" s="30" t="s">
        <v>85</v>
      </c>
      <c r="D83" s="30" t="s">
        <v>45</v>
      </c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2"/>
    </row>
    <row r="84" spans="1:20" ht="31.5" x14ac:dyDescent="0.25">
      <c r="A84" s="33"/>
      <c r="B84" s="34" t="s">
        <v>28</v>
      </c>
      <c r="C84" s="35"/>
      <c r="D84" s="36"/>
      <c r="E84" s="37">
        <v>30044.605</v>
      </c>
      <c r="F84" s="37">
        <v>13471.95</v>
      </c>
      <c r="G84" s="37">
        <v>2566.203</v>
      </c>
      <c r="H84" s="37">
        <v>2440.9229999999998</v>
      </c>
      <c r="I84" s="37">
        <v>624.87099999999998</v>
      </c>
      <c r="J84" s="37">
        <v>3030.5</v>
      </c>
      <c r="K84" s="37">
        <v>982.00599999999997</v>
      </c>
      <c r="L84" s="37">
        <v>320.16199999999998</v>
      </c>
      <c r="M84" s="37">
        <v>4242</v>
      </c>
      <c r="N84" s="37">
        <v>733.81700000000001</v>
      </c>
      <c r="O84" s="37">
        <v>1586.453</v>
      </c>
      <c r="P84" s="37">
        <v>1182.009</v>
      </c>
      <c r="Q84" s="37">
        <v>1312.22981</v>
      </c>
      <c r="R84" s="37">
        <v>1011.498</v>
      </c>
      <c r="S84" s="38">
        <v>63549.22681</v>
      </c>
      <c r="T84" s="16"/>
    </row>
    <row r="85" spans="1:20" ht="31.5" x14ac:dyDescent="0.25">
      <c r="A85" s="33"/>
      <c r="B85" s="34" t="s">
        <v>29</v>
      </c>
      <c r="C85" s="35"/>
      <c r="D85" s="36"/>
      <c r="E85" s="37">
        <v>29276.278439999998</v>
      </c>
      <c r="F85" s="37">
        <v>13461.602800000001</v>
      </c>
      <c r="G85" s="37">
        <v>2566.203</v>
      </c>
      <c r="H85" s="37">
        <v>2291.1053499999998</v>
      </c>
      <c r="I85" s="37">
        <v>572.27449000000001</v>
      </c>
      <c r="J85" s="37">
        <v>3030.5</v>
      </c>
      <c r="K85" s="37">
        <v>947.64908000000003</v>
      </c>
      <c r="L85" s="37">
        <v>320.16199999999998</v>
      </c>
      <c r="M85" s="37">
        <v>4149.3044799999998</v>
      </c>
      <c r="N85" s="37">
        <v>711.85087999999996</v>
      </c>
      <c r="O85" s="37">
        <v>1585.1701499999999</v>
      </c>
      <c r="P85" s="37">
        <v>1110.50026</v>
      </c>
      <c r="Q85" s="37">
        <v>1312.22981</v>
      </c>
      <c r="R85" s="37">
        <v>999.82090000000005</v>
      </c>
      <c r="S85" s="38">
        <v>62334.651639999996</v>
      </c>
      <c r="T85" s="16"/>
    </row>
    <row r="86" spans="1:20" ht="15.75" x14ac:dyDescent="0.25">
      <c r="A86" s="39"/>
      <c r="B86" s="40" t="s">
        <v>30</v>
      </c>
      <c r="C86" s="41"/>
      <c r="D86" s="42"/>
      <c r="E86" s="43">
        <v>97.442713725142994</v>
      </c>
      <c r="F86" s="43">
        <v>99.923194489290694</v>
      </c>
      <c r="G86" s="43">
        <v>100</v>
      </c>
      <c r="H86" s="43">
        <v>93.862254155497695</v>
      </c>
      <c r="I86" s="43">
        <v>91.582821094273797</v>
      </c>
      <c r="J86" s="43">
        <v>100</v>
      </c>
      <c r="K86" s="43">
        <v>96.501353352219795</v>
      </c>
      <c r="L86" s="43">
        <v>100</v>
      </c>
      <c r="M86" s="43">
        <v>97.814815652993801</v>
      </c>
      <c r="N86" s="43">
        <v>97.006594287131506</v>
      </c>
      <c r="O86" s="43">
        <v>99.919137219949107</v>
      </c>
      <c r="P86" s="43">
        <v>93.950237265536899</v>
      </c>
      <c r="Q86" s="43">
        <v>100</v>
      </c>
      <c r="R86" s="43">
        <v>98.845563708479901</v>
      </c>
      <c r="S86" s="44">
        <v>98.088764834808501</v>
      </c>
      <c r="T86" s="26"/>
    </row>
    <row r="87" spans="1:20" ht="63" x14ac:dyDescent="0.25">
      <c r="A87" s="28" t="s">
        <v>86</v>
      </c>
      <c r="B87" s="29" t="s">
        <v>87</v>
      </c>
      <c r="C87" s="30" t="s">
        <v>88</v>
      </c>
      <c r="D87" s="30" t="s">
        <v>89</v>
      </c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2"/>
    </row>
    <row r="88" spans="1:20" ht="31.5" x14ac:dyDescent="0.25">
      <c r="A88" s="33"/>
      <c r="B88" s="34" t="s">
        <v>28</v>
      </c>
      <c r="C88" s="35"/>
      <c r="D88" s="36"/>
      <c r="E88" s="37"/>
      <c r="F88" s="37"/>
      <c r="G88" s="37">
        <v>126.8</v>
      </c>
      <c r="H88" s="37">
        <v>63.2</v>
      </c>
      <c r="I88" s="37">
        <v>21.1</v>
      </c>
      <c r="J88" s="37">
        <v>96.3</v>
      </c>
      <c r="K88" s="37">
        <v>31.5</v>
      </c>
      <c r="L88" s="37"/>
      <c r="M88" s="37">
        <v>186.5</v>
      </c>
      <c r="N88" s="37">
        <v>24.3</v>
      </c>
      <c r="O88" s="37">
        <v>63.1</v>
      </c>
      <c r="P88" s="37">
        <v>40.9</v>
      </c>
      <c r="Q88" s="37">
        <v>48.5</v>
      </c>
      <c r="R88" s="37">
        <v>18.5</v>
      </c>
      <c r="S88" s="38">
        <v>720.7</v>
      </c>
      <c r="T88" s="16"/>
    </row>
    <row r="89" spans="1:20" ht="31.5" x14ac:dyDescent="0.25">
      <c r="A89" s="33"/>
      <c r="B89" s="34" t="s">
        <v>29</v>
      </c>
      <c r="C89" s="35"/>
      <c r="D89" s="36"/>
      <c r="E89" s="37"/>
      <c r="F89" s="37"/>
      <c r="G89" s="37">
        <v>126.8</v>
      </c>
      <c r="H89" s="37">
        <v>63.2</v>
      </c>
      <c r="I89" s="37">
        <v>21.1</v>
      </c>
      <c r="J89" s="37">
        <v>96.3</v>
      </c>
      <c r="K89" s="37">
        <v>31.5</v>
      </c>
      <c r="L89" s="37"/>
      <c r="M89" s="37">
        <v>186.5</v>
      </c>
      <c r="N89" s="37">
        <v>23.918849999999999</v>
      </c>
      <c r="O89" s="37">
        <v>63.1</v>
      </c>
      <c r="P89" s="37">
        <v>40.9</v>
      </c>
      <c r="Q89" s="37">
        <v>48.5</v>
      </c>
      <c r="R89" s="37">
        <v>18.5</v>
      </c>
      <c r="S89" s="38">
        <v>720.31885</v>
      </c>
      <c r="T89" s="16"/>
    </row>
    <row r="90" spans="1:20" ht="15.75" x14ac:dyDescent="0.25">
      <c r="A90" s="39"/>
      <c r="B90" s="40" t="s">
        <v>30</v>
      </c>
      <c r="C90" s="41"/>
      <c r="D90" s="42"/>
      <c r="E90" s="43"/>
      <c r="F90" s="43"/>
      <c r="G90" s="43">
        <v>100</v>
      </c>
      <c r="H90" s="43">
        <v>100</v>
      </c>
      <c r="I90" s="43">
        <v>100</v>
      </c>
      <c r="J90" s="43">
        <v>100</v>
      </c>
      <c r="K90" s="43">
        <v>100</v>
      </c>
      <c r="L90" s="43"/>
      <c r="M90" s="43">
        <v>100</v>
      </c>
      <c r="N90" s="43">
        <v>98.431481481481399</v>
      </c>
      <c r="O90" s="43">
        <v>100</v>
      </c>
      <c r="P90" s="43">
        <v>100</v>
      </c>
      <c r="Q90" s="43">
        <v>100</v>
      </c>
      <c r="R90" s="43">
        <v>100</v>
      </c>
      <c r="S90" s="44">
        <v>99.947113917025106</v>
      </c>
      <c r="T90" s="26"/>
    </row>
    <row r="91" spans="1:20" ht="94.5" x14ac:dyDescent="0.25">
      <c r="A91" s="28" t="s">
        <v>90</v>
      </c>
      <c r="B91" s="29" t="s">
        <v>91</v>
      </c>
      <c r="C91" s="30" t="s">
        <v>92</v>
      </c>
      <c r="D91" s="30" t="s">
        <v>93</v>
      </c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2"/>
    </row>
    <row r="92" spans="1:20" ht="31.5" x14ac:dyDescent="0.25">
      <c r="A92" s="33"/>
      <c r="B92" s="34" t="s">
        <v>28</v>
      </c>
      <c r="C92" s="35"/>
      <c r="D92" s="36"/>
      <c r="E92" s="37">
        <v>16567.29</v>
      </c>
      <c r="F92" s="37">
        <v>21561.873520000001</v>
      </c>
      <c r="G92" s="37">
        <v>807.10047999999995</v>
      </c>
      <c r="H92" s="37"/>
      <c r="I92" s="37">
        <v>400.3</v>
      </c>
      <c r="J92" s="37">
        <v>1202.9000000000001</v>
      </c>
      <c r="K92" s="37">
        <v>398.1</v>
      </c>
      <c r="L92" s="37"/>
      <c r="M92" s="37">
        <v>648</v>
      </c>
      <c r="N92" s="37">
        <v>777.4</v>
      </c>
      <c r="O92" s="37">
        <v>482.6</v>
      </c>
      <c r="P92" s="37"/>
      <c r="Q92" s="37">
        <v>301.42599999999999</v>
      </c>
      <c r="R92" s="37"/>
      <c r="S92" s="38">
        <v>43146.99</v>
      </c>
      <c r="T92" s="16"/>
    </row>
    <row r="93" spans="1:20" ht="31.5" x14ac:dyDescent="0.25">
      <c r="A93" s="33"/>
      <c r="B93" s="34" t="s">
        <v>29</v>
      </c>
      <c r="C93" s="35"/>
      <c r="D93" s="36"/>
      <c r="E93" s="37">
        <v>16293.343409999999</v>
      </c>
      <c r="F93" s="37">
        <v>21558.982209999998</v>
      </c>
      <c r="G93" s="37">
        <v>395.92048</v>
      </c>
      <c r="H93" s="37"/>
      <c r="I93" s="37">
        <v>395.99551000000002</v>
      </c>
      <c r="J93" s="37">
        <v>1202.9000000000001</v>
      </c>
      <c r="K93" s="37">
        <v>318.2</v>
      </c>
      <c r="L93" s="37"/>
      <c r="M93" s="37">
        <v>613</v>
      </c>
      <c r="N93" s="37">
        <v>777.4</v>
      </c>
      <c r="O93" s="37">
        <v>482.6</v>
      </c>
      <c r="P93" s="37"/>
      <c r="Q93" s="37">
        <v>301.42599999999999</v>
      </c>
      <c r="R93" s="37"/>
      <c r="S93" s="38">
        <v>42339.767610000003</v>
      </c>
      <c r="T93" s="16"/>
    </row>
    <row r="94" spans="1:20" ht="15.75" x14ac:dyDescent="0.25">
      <c r="A94" s="39"/>
      <c r="B94" s="40" t="s">
        <v>30</v>
      </c>
      <c r="C94" s="41"/>
      <c r="D94" s="42"/>
      <c r="E94" s="43">
        <v>98.346461068768605</v>
      </c>
      <c r="F94" s="43">
        <v>99.986590636489296</v>
      </c>
      <c r="G94" s="43">
        <v>49.054670367684501</v>
      </c>
      <c r="H94" s="43"/>
      <c r="I94" s="43">
        <v>98.924683987009701</v>
      </c>
      <c r="J94" s="43">
        <v>100</v>
      </c>
      <c r="K94" s="43">
        <v>79.929665913087106</v>
      </c>
      <c r="L94" s="43"/>
      <c r="M94" s="43">
        <v>94.598765432098702</v>
      </c>
      <c r="N94" s="43">
        <v>100</v>
      </c>
      <c r="O94" s="43">
        <v>100</v>
      </c>
      <c r="P94" s="43"/>
      <c r="Q94" s="43">
        <v>100</v>
      </c>
      <c r="R94" s="43"/>
      <c r="S94" s="44">
        <v>98.129133944221806</v>
      </c>
      <c r="T94" s="26"/>
    </row>
    <row r="95" spans="1:20" ht="110.25" x14ac:dyDescent="0.25">
      <c r="A95" s="28" t="s">
        <v>94</v>
      </c>
      <c r="B95" s="29" t="s">
        <v>95</v>
      </c>
      <c r="C95" s="30" t="s">
        <v>96</v>
      </c>
      <c r="D95" s="30" t="s">
        <v>97</v>
      </c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2"/>
    </row>
    <row r="96" spans="1:20" ht="31.5" x14ac:dyDescent="0.25">
      <c r="A96" s="33"/>
      <c r="B96" s="34" t="s">
        <v>28</v>
      </c>
      <c r="C96" s="35"/>
      <c r="D96" s="36"/>
      <c r="E96" s="37"/>
      <c r="F96" s="37"/>
      <c r="G96" s="37"/>
      <c r="H96" s="37"/>
      <c r="I96" s="37"/>
      <c r="J96" s="37"/>
      <c r="K96" s="37"/>
      <c r="L96" s="37"/>
      <c r="M96" s="37">
        <v>436.83022999999997</v>
      </c>
      <c r="N96" s="37">
        <v>4000</v>
      </c>
      <c r="O96" s="37"/>
      <c r="P96" s="37">
        <v>275.70046000000002</v>
      </c>
      <c r="Q96" s="37">
        <v>2374.52223</v>
      </c>
      <c r="R96" s="37"/>
      <c r="S96" s="38">
        <v>7087.0529200000001</v>
      </c>
      <c r="T96" s="16"/>
    </row>
    <row r="97" spans="1:20" ht="31.5" x14ac:dyDescent="0.25">
      <c r="A97" s="33"/>
      <c r="B97" s="34" t="s">
        <v>29</v>
      </c>
      <c r="C97" s="35"/>
      <c r="D97" s="36"/>
      <c r="E97" s="37"/>
      <c r="F97" s="37"/>
      <c r="G97" s="37"/>
      <c r="H97" s="37"/>
      <c r="I97" s="37"/>
      <c r="J97" s="37"/>
      <c r="K97" s="37"/>
      <c r="L97" s="37"/>
      <c r="M97" s="37">
        <v>57.035159999999998</v>
      </c>
      <c r="N97" s="37">
        <v>4000</v>
      </c>
      <c r="O97" s="37"/>
      <c r="P97" s="37">
        <v>275.70046000000002</v>
      </c>
      <c r="Q97" s="37">
        <v>2374.52223</v>
      </c>
      <c r="R97" s="37"/>
      <c r="S97" s="38">
        <v>6707.25785</v>
      </c>
      <c r="T97" s="16"/>
    </row>
    <row r="98" spans="1:20" ht="15.75" x14ac:dyDescent="0.25">
      <c r="A98" s="39"/>
      <c r="B98" s="40" t="s">
        <v>30</v>
      </c>
      <c r="C98" s="41"/>
      <c r="D98" s="42"/>
      <c r="E98" s="43"/>
      <c r="F98" s="43"/>
      <c r="G98" s="43"/>
      <c r="H98" s="43"/>
      <c r="I98" s="43"/>
      <c r="J98" s="43"/>
      <c r="K98" s="43"/>
      <c r="L98" s="43"/>
      <c r="M98" s="43">
        <v>13.0565963807037</v>
      </c>
      <c r="N98" s="43">
        <v>100</v>
      </c>
      <c r="O98" s="43"/>
      <c r="P98" s="43">
        <v>100</v>
      </c>
      <c r="Q98" s="43">
        <v>100</v>
      </c>
      <c r="R98" s="43"/>
      <c r="S98" s="44">
        <v>94.641001354340105</v>
      </c>
      <c r="T98" s="26"/>
    </row>
    <row r="99" spans="1:20" ht="204.75" x14ac:dyDescent="0.25">
      <c r="A99" s="28" t="s">
        <v>98</v>
      </c>
      <c r="B99" s="29" t="s">
        <v>99</v>
      </c>
      <c r="C99" s="30" t="s">
        <v>100</v>
      </c>
      <c r="D99" s="30" t="s">
        <v>101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2"/>
    </row>
    <row r="100" spans="1:20" ht="31.5" x14ac:dyDescent="0.25">
      <c r="A100" s="33"/>
      <c r="B100" s="34" t="s">
        <v>28</v>
      </c>
      <c r="C100" s="35"/>
      <c r="D100" s="36"/>
      <c r="E100" s="37">
        <v>4428.7</v>
      </c>
      <c r="F100" s="37">
        <v>1771</v>
      </c>
      <c r="G100" s="37"/>
      <c r="H100" s="37"/>
      <c r="I100" s="37"/>
      <c r="J100" s="37"/>
      <c r="K100" s="37"/>
      <c r="L100" s="37"/>
      <c r="M100" s="37">
        <v>221.43</v>
      </c>
      <c r="N100" s="37"/>
      <c r="O100" s="37"/>
      <c r="P100" s="37"/>
      <c r="Q100" s="37"/>
      <c r="R100" s="37"/>
      <c r="S100" s="38">
        <v>6421.13</v>
      </c>
      <c r="T100" s="16"/>
    </row>
    <row r="101" spans="1:20" ht="31.5" x14ac:dyDescent="0.25">
      <c r="A101" s="33"/>
      <c r="B101" s="34" t="s">
        <v>29</v>
      </c>
      <c r="C101" s="35"/>
      <c r="D101" s="36"/>
      <c r="E101" s="37">
        <v>4388.4624299999996</v>
      </c>
      <c r="F101" s="37">
        <v>1771</v>
      </c>
      <c r="G101" s="37"/>
      <c r="H101" s="37"/>
      <c r="I101" s="37"/>
      <c r="J101" s="37"/>
      <c r="K101" s="37"/>
      <c r="L101" s="37"/>
      <c r="M101" s="37">
        <v>116.26366</v>
      </c>
      <c r="N101" s="37"/>
      <c r="O101" s="37"/>
      <c r="P101" s="37"/>
      <c r="Q101" s="37"/>
      <c r="R101" s="37"/>
      <c r="S101" s="38">
        <v>6275.7260900000001</v>
      </c>
      <c r="T101" s="16"/>
    </row>
    <row r="102" spans="1:20" ht="15.75" x14ac:dyDescent="0.25">
      <c r="A102" s="39"/>
      <c r="B102" s="40" t="s">
        <v>30</v>
      </c>
      <c r="C102" s="41"/>
      <c r="D102" s="42"/>
      <c r="E102" s="43">
        <v>99.091436087339403</v>
      </c>
      <c r="F102" s="43">
        <v>100</v>
      </c>
      <c r="G102" s="43"/>
      <c r="H102" s="43"/>
      <c r="I102" s="43"/>
      <c r="J102" s="43"/>
      <c r="K102" s="43"/>
      <c r="L102" s="43"/>
      <c r="M102" s="43">
        <v>52.505830284965903</v>
      </c>
      <c r="N102" s="43"/>
      <c r="O102" s="43"/>
      <c r="P102" s="43"/>
      <c r="Q102" s="43"/>
      <c r="R102" s="43"/>
      <c r="S102" s="44">
        <v>97.735540161934097</v>
      </c>
      <c r="T102" s="26"/>
    </row>
    <row r="103" spans="1:20" ht="63" x14ac:dyDescent="0.25">
      <c r="A103" s="28" t="s">
        <v>102</v>
      </c>
      <c r="B103" s="29" t="s">
        <v>103</v>
      </c>
      <c r="C103" s="30" t="s">
        <v>104</v>
      </c>
      <c r="D103" s="30" t="s">
        <v>105</v>
      </c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2"/>
    </row>
    <row r="104" spans="1:20" ht="31.5" x14ac:dyDescent="0.25">
      <c r="A104" s="33"/>
      <c r="B104" s="34" t="s">
        <v>106</v>
      </c>
      <c r="C104" s="35"/>
      <c r="D104" s="36"/>
      <c r="E104" s="37"/>
      <c r="F104" s="37">
        <v>2856.7</v>
      </c>
      <c r="G104" s="37">
        <v>578.52981</v>
      </c>
      <c r="H104" s="37">
        <v>1428.2491500000001</v>
      </c>
      <c r="I104" s="37">
        <v>444.6</v>
      </c>
      <c r="J104" s="37">
        <v>148.19999999999999</v>
      </c>
      <c r="K104" s="37">
        <v>315.74016999999998</v>
      </c>
      <c r="L104" s="37">
        <v>169.1</v>
      </c>
      <c r="M104" s="37"/>
      <c r="N104" s="37">
        <v>398.8</v>
      </c>
      <c r="O104" s="37">
        <v>1110.2</v>
      </c>
      <c r="P104" s="37">
        <v>1015.28087</v>
      </c>
      <c r="Q104" s="37">
        <v>986.6</v>
      </c>
      <c r="R104" s="37">
        <v>951.6</v>
      </c>
      <c r="S104" s="38">
        <v>10403.6</v>
      </c>
      <c r="T104" s="16"/>
    </row>
    <row r="105" spans="1:20" ht="31.5" x14ac:dyDescent="0.25">
      <c r="A105" s="33"/>
      <c r="B105" s="34" t="s">
        <v>107</v>
      </c>
      <c r="C105" s="35"/>
      <c r="D105" s="36"/>
      <c r="E105" s="37"/>
      <c r="F105" s="37">
        <v>2856.7</v>
      </c>
      <c r="G105" s="37">
        <v>578.52981</v>
      </c>
      <c r="H105" s="37">
        <v>1428.2491500000001</v>
      </c>
      <c r="I105" s="37">
        <v>444.6</v>
      </c>
      <c r="J105" s="37">
        <v>148.19999999999999</v>
      </c>
      <c r="K105" s="37">
        <v>315.74016999999998</v>
      </c>
      <c r="L105" s="37">
        <v>169.1</v>
      </c>
      <c r="M105" s="37"/>
      <c r="N105" s="37">
        <v>398.8</v>
      </c>
      <c r="O105" s="37">
        <v>1110.2</v>
      </c>
      <c r="P105" s="37">
        <v>1015.28087</v>
      </c>
      <c r="Q105" s="37">
        <v>986.6</v>
      </c>
      <c r="R105" s="37">
        <v>951.6</v>
      </c>
      <c r="S105" s="38">
        <v>10403.6</v>
      </c>
      <c r="T105" s="16"/>
    </row>
    <row r="106" spans="1:20" ht="15.75" x14ac:dyDescent="0.25">
      <c r="A106" s="39"/>
      <c r="B106" s="40" t="s">
        <v>30</v>
      </c>
      <c r="C106" s="41"/>
      <c r="D106" s="42"/>
      <c r="E106" s="43"/>
      <c r="F106" s="43">
        <v>100</v>
      </c>
      <c r="G106" s="43">
        <v>100</v>
      </c>
      <c r="H106" s="43">
        <v>100</v>
      </c>
      <c r="I106" s="43">
        <v>100</v>
      </c>
      <c r="J106" s="43">
        <v>100</v>
      </c>
      <c r="K106" s="43">
        <v>100</v>
      </c>
      <c r="L106" s="43">
        <v>100</v>
      </c>
      <c r="M106" s="43"/>
      <c r="N106" s="43">
        <v>100</v>
      </c>
      <c r="O106" s="43">
        <v>100</v>
      </c>
      <c r="P106" s="43">
        <v>100</v>
      </c>
      <c r="Q106" s="43">
        <v>100</v>
      </c>
      <c r="R106" s="43">
        <v>100</v>
      </c>
      <c r="S106" s="44">
        <v>100</v>
      </c>
      <c r="T106" s="26"/>
    </row>
    <row r="107" spans="1:20" ht="47.25" x14ac:dyDescent="0.25">
      <c r="A107" s="28" t="s">
        <v>108</v>
      </c>
      <c r="B107" s="29" t="s">
        <v>109</v>
      </c>
      <c r="C107" s="30" t="s">
        <v>110</v>
      </c>
      <c r="D107" s="30" t="s">
        <v>45</v>
      </c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2"/>
    </row>
    <row r="108" spans="1:20" ht="63" x14ac:dyDescent="0.25">
      <c r="A108" s="33"/>
      <c r="B108" s="34" t="s">
        <v>111</v>
      </c>
      <c r="C108" s="35"/>
      <c r="D108" s="36"/>
      <c r="E108" s="37">
        <v>1231.81295</v>
      </c>
      <c r="F108" s="37">
        <v>674.81262000000004</v>
      </c>
      <c r="G108" s="37">
        <v>232.76419000000001</v>
      </c>
      <c r="H108" s="37">
        <v>207.94395</v>
      </c>
      <c r="I108" s="37">
        <v>50.98077</v>
      </c>
      <c r="J108" s="37">
        <v>207.94395</v>
      </c>
      <c r="K108" s="37">
        <v>52.321060000000003</v>
      </c>
      <c r="L108" s="37"/>
      <c r="M108" s="37">
        <v>385.70650000000001</v>
      </c>
      <c r="N108" s="37">
        <v>156.96317999999999</v>
      </c>
      <c r="O108" s="37">
        <v>403.82529</v>
      </c>
      <c r="P108" s="37">
        <v>104.64212000000001</v>
      </c>
      <c r="Q108" s="37">
        <v>50.98077</v>
      </c>
      <c r="R108" s="37">
        <v>130.80265</v>
      </c>
      <c r="S108" s="38">
        <v>3891.5</v>
      </c>
      <c r="T108" s="16"/>
    </row>
    <row r="109" spans="1:20" ht="63" x14ac:dyDescent="0.25">
      <c r="A109" s="33"/>
      <c r="B109" s="34" t="s">
        <v>112</v>
      </c>
      <c r="C109" s="35"/>
      <c r="D109" s="36"/>
      <c r="E109" s="37">
        <v>1231.81295</v>
      </c>
      <c r="F109" s="37">
        <v>674.81262000000004</v>
      </c>
      <c r="G109" s="37">
        <v>232.76419000000001</v>
      </c>
      <c r="H109" s="37">
        <v>207.94395</v>
      </c>
      <c r="I109" s="37">
        <v>50.98077</v>
      </c>
      <c r="J109" s="37">
        <v>207.94395</v>
      </c>
      <c r="K109" s="37">
        <v>52.321060000000003</v>
      </c>
      <c r="L109" s="37"/>
      <c r="M109" s="37">
        <v>385.70650000000001</v>
      </c>
      <c r="N109" s="37">
        <v>156.96317999999999</v>
      </c>
      <c r="O109" s="37">
        <v>403.82529</v>
      </c>
      <c r="P109" s="37">
        <v>104.64212000000001</v>
      </c>
      <c r="Q109" s="37">
        <v>50.98077</v>
      </c>
      <c r="R109" s="37">
        <v>130.80265</v>
      </c>
      <c r="S109" s="38">
        <v>3891.5</v>
      </c>
      <c r="T109" s="16"/>
    </row>
    <row r="110" spans="1:20" ht="15.75" x14ac:dyDescent="0.25">
      <c r="A110" s="39"/>
      <c r="B110" s="40" t="s">
        <v>30</v>
      </c>
      <c r="C110" s="41"/>
      <c r="D110" s="42"/>
      <c r="E110" s="43">
        <v>100</v>
      </c>
      <c r="F110" s="43">
        <v>100</v>
      </c>
      <c r="G110" s="43">
        <v>100</v>
      </c>
      <c r="H110" s="43">
        <v>100</v>
      </c>
      <c r="I110" s="43">
        <v>100</v>
      </c>
      <c r="J110" s="43">
        <v>100</v>
      </c>
      <c r="K110" s="43">
        <v>100</v>
      </c>
      <c r="L110" s="43"/>
      <c r="M110" s="43">
        <v>100</v>
      </c>
      <c r="N110" s="43">
        <v>100</v>
      </c>
      <c r="O110" s="43">
        <v>100</v>
      </c>
      <c r="P110" s="43">
        <v>100</v>
      </c>
      <c r="Q110" s="43">
        <v>100</v>
      </c>
      <c r="R110" s="43">
        <v>100</v>
      </c>
      <c r="S110" s="44">
        <v>100</v>
      </c>
      <c r="T110" s="26"/>
    </row>
    <row r="111" spans="1:20" ht="141.75" x14ac:dyDescent="0.25">
      <c r="A111" s="28" t="s">
        <v>113</v>
      </c>
      <c r="B111" s="29" t="s">
        <v>114</v>
      </c>
      <c r="C111" s="30" t="s">
        <v>115</v>
      </c>
      <c r="D111" s="30" t="s">
        <v>89</v>
      </c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2"/>
    </row>
    <row r="112" spans="1:20" ht="31.5" x14ac:dyDescent="0.25">
      <c r="A112" s="33"/>
      <c r="B112" s="34" t="s">
        <v>106</v>
      </c>
      <c r="C112" s="35"/>
      <c r="D112" s="36"/>
      <c r="E112" s="37"/>
      <c r="F112" s="37"/>
      <c r="G112" s="37">
        <v>1521.1</v>
      </c>
      <c r="H112" s="37">
        <v>759</v>
      </c>
      <c r="I112" s="37">
        <v>252.7</v>
      </c>
      <c r="J112" s="37">
        <v>1156.2</v>
      </c>
      <c r="K112" s="37">
        <v>377.4</v>
      </c>
      <c r="L112" s="37">
        <v>136.5</v>
      </c>
      <c r="M112" s="37">
        <v>2237.5</v>
      </c>
      <c r="N112" s="37">
        <v>316.5</v>
      </c>
      <c r="O112" s="37">
        <v>820</v>
      </c>
      <c r="P112" s="37">
        <v>531.6</v>
      </c>
      <c r="Q112" s="37">
        <v>630.79999999999995</v>
      </c>
      <c r="R112" s="37">
        <v>241</v>
      </c>
      <c r="S112" s="38">
        <v>8980.2999999999993</v>
      </c>
      <c r="T112" s="16"/>
    </row>
    <row r="113" spans="1:20" ht="31.5" x14ac:dyDescent="0.25">
      <c r="A113" s="33"/>
      <c r="B113" s="34" t="s">
        <v>107</v>
      </c>
      <c r="C113" s="35"/>
      <c r="D113" s="36"/>
      <c r="E113" s="37"/>
      <c r="F113" s="37"/>
      <c r="G113" s="37">
        <v>1521.1</v>
      </c>
      <c r="H113" s="37">
        <v>687.57011</v>
      </c>
      <c r="I113" s="37">
        <v>252.7</v>
      </c>
      <c r="J113" s="37">
        <v>1156.2</v>
      </c>
      <c r="K113" s="37">
        <v>377.4</v>
      </c>
      <c r="L113" s="37">
        <v>136.5</v>
      </c>
      <c r="M113" s="37">
        <v>2237.5</v>
      </c>
      <c r="N113" s="37">
        <v>315.77424000000002</v>
      </c>
      <c r="O113" s="37">
        <v>820</v>
      </c>
      <c r="P113" s="37">
        <v>531.6</v>
      </c>
      <c r="Q113" s="37">
        <v>630.79999999999995</v>
      </c>
      <c r="R113" s="37">
        <v>241</v>
      </c>
      <c r="S113" s="38">
        <v>8908.1443500000005</v>
      </c>
      <c r="T113" s="16"/>
    </row>
    <row r="114" spans="1:20" ht="15.75" x14ac:dyDescent="0.25">
      <c r="A114" s="39"/>
      <c r="B114" s="40" t="s">
        <v>30</v>
      </c>
      <c r="C114" s="41"/>
      <c r="D114" s="42"/>
      <c r="E114" s="43"/>
      <c r="F114" s="43"/>
      <c r="G114" s="43">
        <v>100</v>
      </c>
      <c r="H114" s="43">
        <v>90.588947299077702</v>
      </c>
      <c r="I114" s="43">
        <v>100</v>
      </c>
      <c r="J114" s="43">
        <v>100</v>
      </c>
      <c r="K114" s="43">
        <v>100</v>
      </c>
      <c r="L114" s="43">
        <v>100</v>
      </c>
      <c r="M114" s="43">
        <v>100</v>
      </c>
      <c r="N114" s="43">
        <v>99.7706919431279</v>
      </c>
      <c r="O114" s="43">
        <v>100</v>
      </c>
      <c r="P114" s="43">
        <v>100</v>
      </c>
      <c r="Q114" s="43">
        <v>100</v>
      </c>
      <c r="R114" s="43">
        <v>100</v>
      </c>
      <c r="S114" s="44">
        <v>99.196511809182297</v>
      </c>
      <c r="T114" s="26"/>
    </row>
    <row r="115" spans="1:20" ht="78.75" x14ac:dyDescent="0.25">
      <c r="A115" s="28" t="s">
        <v>116</v>
      </c>
      <c r="B115" s="29" t="s">
        <v>117</v>
      </c>
      <c r="C115" s="30" t="s">
        <v>118</v>
      </c>
      <c r="D115" s="30" t="s">
        <v>97</v>
      </c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2"/>
    </row>
    <row r="116" spans="1:20" ht="15.75" x14ac:dyDescent="0.25">
      <c r="A116" s="33"/>
      <c r="B116" s="34" t="s">
        <v>119</v>
      </c>
      <c r="C116" s="35"/>
      <c r="D116" s="36"/>
      <c r="E116" s="37">
        <v>196173.34823999999</v>
      </c>
      <c r="F116" s="37">
        <v>116893.40156</v>
      </c>
      <c r="G116" s="37">
        <v>5760.0247499999996</v>
      </c>
      <c r="H116" s="37"/>
      <c r="I116" s="37"/>
      <c r="J116" s="37">
        <v>9819.3071799999998</v>
      </c>
      <c r="K116" s="37">
        <v>3600.07231</v>
      </c>
      <c r="L116" s="37"/>
      <c r="M116" s="37">
        <v>5462.14977</v>
      </c>
      <c r="N116" s="37">
        <v>2853.9989799999998</v>
      </c>
      <c r="O116" s="37">
        <v>3008.2877699999999</v>
      </c>
      <c r="P116" s="37">
        <v>724.29953999999998</v>
      </c>
      <c r="Q116" s="37">
        <v>4155.0687699999999</v>
      </c>
      <c r="R116" s="37"/>
      <c r="S116" s="38">
        <v>348449.95886999997</v>
      </c>
      <c r="T116" s="16"/>
    </row>
    <row r="117" spans="1:20" ht="15.75" x14ac:dyDescent="0.25">
      <c r="A117" s="33"/>
      <c r="B117" s="34" t="s">
        <v>120</v>
      </c>
      <c r="C117" s="35"/>
      <c r="D117" s="36"/>
      <c r="E117" s="37">
        <v>194640.78888000001</v>
      </c>
      <c r="F117" s="37">
        <v>111828.39719</v>
      </c>
      <c r="G117" s="37">
        <v>5753.3753800000004</v>
      </c>
      <c r="H117" s="37"/>
      <c r="I117" s="37"/>
      <c r="J117" s="37">
        <v>9178.3878199999999</v>
      </c>
      <c r="K117" s="37">
        <v>3600.0722999999998</v>
      </c>
      <c r="L117" s="37"/>
      <c r="M117" s="37">
        <v>4796.9334099999996</v>
      </c>
      <c r="N117" s="37">
        <v>2853.9989799999998</v>
      </c>
      <c r="O117" s="37">
        <v>3000</v>
      </c>
      <c r="P117" s="37">
        <v>724.29953999999998</v>
      </c>
      <c r="Q117" s="37">
        <v>4155.0687699999999</v>
      </c>
      <c r="R117" s="37"/>
      <c r="S117" s="38">
        <v>340531.32227</v>
      </c>
      <c r="T117" s="16"/>
    </row>
    <row r="118" spans="1:20" ht="15.75" x14ac:dyDescent="0.25">
      <c r="A118" s="39"/>
      <c r="B118" s="40" t="s">
        <v>30</v>
      </c>
      <c r="C118" s="41"/>
      <c r="D118" s="42"/>
      <c r="E118" s="43">
        <v>99.218772899708497</v>
      </c>
      <c r="F118" s="43">
        <v>95.666988638875196</v>
      </c>
      <c r="G118" s="43">
        <v>99.8845600446421</v>
      </c>
      <c r="H118" s="43"/>
      <c r="I118" s="43"/>
      <c r="J118" s="43">
        <v>93.472865770963594</v>
      </c>
      <c r="K118" s="43">
        <v>99.999999722227798</v>
      </c>
      <c r="L118" s="43"/>
      <c r="M118" s="43">
        <v>87.821345294235599</v>
      </c>
      <c r="N118" s="43">
        <v>100</v>
      </c>
      <c r="O118" s="43">
        <v>99.724502087777296</v>
      </c>
      <c r="P118" s="43">
        <v>100</v>
      </c>
      <c r="Q118" s="43">
        <v>100</v>
      </c>
      <c r="R118" s="43"/>
      <c r="S118" s="44">
        <v>97.727468062938001</v>
      </c>
      <c r="T118" s="26"/>
    </row>
    <row r="119" spans="1:20" ht="31.5" x14ac:dyDescent="0.25">
      <c r="A119" s="33"/>
      <c r="B119" s="34" t="s">
        <v>28</v>
      </c>
      <c r="C119" s="35"/>
      <c r="D119" s="36"/>
      <c r="E119" s="37">
        <v>192535.99580999999</v>
      </c>
      <c r="F119" s="37">
        <v>114728.60415</v>
      </c>
      <c r="G119" s="37">
        <v>5646.9379399999998</v>
      </c>
      <c r="H119" s="37"/>
      <c r="I119" s="37"/>
      <c r="J119" s="37">
        <v>9637.65</v>
      </c>
      <c r="K119" s="37">
        <v>3533.4709699999999</v>
      </c>
      <c r="L119" s="37"/>
      <c r="M119" s="37">
        <v>5361.1</v>
      </c>
      <c r="N119" s="37">
        <v>2801.2</v>
      </c>
      <c r="O119" s="37">
        <v>2944.5</v>
      </c>
      <c r="P119" s="37">
        <v>710.9</v>
      </c>
      <c r="Q119" s="37">
        <v>4078.2</v>
      </c>
      <c r="R119" s="37"/>
      <c r="S119" s="38">
        <v>341978.55887000001</v>
      </c>
      <c r="T119" s="16"/>
    </row>
    <row r="120" spans="1:20" ht="31.5" x14ac:dyDescent="0.25">
      <c r="A120" s="33"/>
      <c r="B120" s="34" t="s">
        <v>29</v>
      </c>
      <c r="C120" s="35"/>
      <c r="D120" s="36"/>
      <c r="E120" s="37">
        <v>191039.93427999999</v>
      </c>
      <c r="F120" s="37">
        <v>109760.06694999999</v>
      </c>
      <c r="G120" s="37">
        <v>5646.9379399999998</v>
      </c>
      <c r="H120" s="37"/>
      <c r="I120" s="37"/>
      <c r="J120" s="37">
        <v>9008.5876499999995</v>
      </c>
      <c r="K120" s="37">
        <v>3533.4709699999999</v>
      </c>
      <c r="L120" s="37"/>
      <c r="M120" s="37">
        <v>4708.1901399999997</v>
      </c>
      <c r="N120" s="37">
        <v>2801.2</v>
      </c>
      <c r="O120" s="37">
        <v>2944.5</v>
      </c>
      <c r="P120" s="37">
        <v>710.9</v>
      </c>
      <c r="Q120" s="37">
        <v>4078.2</v>
      </c>
      <c r="R120" s="37"/>
      <c r="S120" s="38">
        <v>334231.98793</v>
      </c>
      <c r="T120" s="16"/>
    </row>
    <row r="121" spans="1:20" ht="15.75" x14ac:dyDescent="0.25">
      <c r="A121" s="39"/>
      <c r="B121" s="40" t="s">
        <v>30</v>
      </c>
      <c r="C121" s="41"/>
      <c r="D121" s="42"/>
      <c r="E121" s="43">
        <v>99.222970476919798</v>
      </c>
      <c r="F121" s="43">
        <v>95.669312603590996</v>
      </c>
      <c r="G121" s="43">
        <v>100</v>
      </c>
      <c r="H121" s="43"/>
      <c r="I121" s="43"/>
      <c r="J121" s="43">
        <v>93.472865791972097</v>
      </c>
      <c r="K121" s="43">
        <v>100</v>
      </c>
      <c r="L121" s="43"/>
      <c r="M121" s="43">
        <v>87.821345246311296</v>
      </c>
      <c r="N121" s="43">
        <v>100</v>
      </c>
      <c r="O121" s="43">
        <v>100</v>
      </c>
      <c r="P121" s="43">
        <v>100</v>
      </c>
      <c r="Q121" s="43">
        <v>100</v>
      </c>
      <c r="R121" s="43"/>
      <c r="S121" s="44">
        <v>97.734778763441398</v>
      </c>
      <c r="T121" s="26"/>
    </row>
    <row r="122" spans="1:20" ht="63" x14ac:dyDescent="0.25">
      <c r="A122" s="33"/>
      <c r="B122" s="34" t="s">
        <v>111</v>
      </c>
      <c r="C122" s="35"/>
      <c r="D122" s="36"/>
      <c r="E122" s="37">
        <v>3637.3524299999999</v>
      </c>
      <c r="F122" s="37">
        <v>2164.7974100000001</v>
      </c>
      <c r="G122" s="37">
        <v>113.08681</v>
      </c>
      <c r="H122" s="37"/>
      <c r="I122" s="37"/>
      <c r="J122" s="37">
        <v>181.65718000000001</v>
      </c>
      <c r="K122" s="37">
        <v>66.601339999999993</v>
      </c>
      <c r="L122" s="37"/>
      <c r="M122" s="37">
        <v>101.04977</v>
      </c>
      <c r="N122" s="37">
        <v>52.79898</v>
      </c>
      <c r="O122" s="37">
        <v>63.787770000000002</v>
      </c>
      <c r="P122" s="37">
        <v>13.39954</v>
      </c>
      <c r="Q122" s="37">
        <v>76.868769999999998</v>
      </c>
      <c r="R122" s="37"/>
      <c r="S122" s="38">
        <v>6471.4</v>
      </c>
      <c r="T122" s="16"/>
    </row>
    <row r="123" spans="1:20" ht="63" x14ac:dyDescent="0.25">
      <c r="A123" s="33"/>
      <c r="B123" s="34" t="s">
        <v>112</v>
      </c>
      <c r="C123" s="35"/>
      <c r="D123" s="36"/>
      <c r="E123" s="37">
        <v>3600.8546000000001</v>
      </c>
      <c r="F123" s="37">
        <v>2068.3302399999998</v>
      </c>
      <c r="G123" s="37">
        <v>106.43744</v>
      </c>
      <c r="H123" s="37"/>
      <c r="I123" s="37"/>
      <c r="J123" s="37">
        <v>169.80017000000001</v>
      </c>
      <c r="K123" s="37">
        <v>66.601330000000004</v>
      </c>
      <c r="L123" s="37"/>
      <c r="M123" s="37">
        <v>88.743269999999995</v>
      </c>
      <c r="N123" s="37">
        <v>52.79898</v>
      </c>
      <c r="O123" s="37">
        <v>55.5</v>
      </c>
      <c r="P123" s="37">
        <v>13.39954</v>
      </c>
      <c r="Q123" s="37">
        <v>76.868769999999998</v>
      </c>
      <c r="R123" s="37"/>
      <c r="S123" s="38">
        <v>6299.3343400000003</v>
      </c>
      <c r="T123" s="16"/>
    </row>
    <row r="124" spans="1:20" ht="15.75" x14ac:dyDescent="0.25">
      <c r="A124" s="39"/>
      <c r="B124" s="40" t="s">
        <v>30</v>
      </c>
      <c r="C124" s="41"/>
      <c r="D124" s="42"/>
      <c r="E124" s="43">
        <v>98.996582522524406</v>
      </c>
      <c r="F124" s="43">
        <v>95.543824583566902</v>
      </c>
      <c r="G124" s="43">
        <v>94.120118871511096</v>
      </c>
      <c r="H124" s="43"/>
      <c r="I124" s="43"/>
      <c r="J124" s="43">
        <v>93.472864656381802</v>
      </c>
      <c r="K124" s="43">
        <v>99.999984985287</v>
      </c>
      <c r="L124" s="43"/>
      <c r="M124" s="43">
        <v>87.821347836813402</v>
      </c>
      <c r="N124" s="43">
        <v>100</v>
      </c>
      <c r="O124" s="43">
        <v>87.007274278439198</v>
      </c>
      <c r="P124" s="43">
        <v>100</v>
      </c>
      <c r="Q124" s="43">
        <v>100</v>
      </c>
      <c r="R124" s="43"/>
      <c r="S124" s="44">
        <v>97.341137002812303</v>
      </c>
      <c r="T124" s="26"/>
    </row>
    <row r="125" spans="1:20" ht="15.75" x14ac:dyDescent="0.25">
      <c r="A125" s="45"/>
      <c r="B125" s="46" t="s">
        <v>121</v>
      </c>
      <c r="C125" s="47"/>
      <c r="D125" s="48"/>
      <c r="E125" s="38">
        <v>4346208.5277100001</v>
      </c>
      <c r="F125" s="38">
        <v>2034031.4087</v>
      </c>
      <c r="G125" s="38">
        <v>472488.09922999999</v>
      </c>
      <c r="H125" s="38">
        <v>329223.17145999998</v>
      </c>
      <c r="I125" s="38">
        <v>110144.89177</v>
      </c>
      <c r="J125" s="38">
        <v>440512.20564</v>
      </c>
      <c r="K125" s="38">
        <v>177167.46548000001</v>
      </c>
      <c r="L125" s="38">
        <v>50716.919190000001</v>
      </c>
      <c r="M125" s="38">
        <v>550144.31764000002</v>
      </c>
      <c r="N125" s="38">
        <v>170463.43815999999</v>
      </c>
      <c r="O125" s="38">
        <v>337166.12505999999</v>
      </c>
      <c r="P125" s="38">
        <v>290714.01299000002</v>
      </c>
      <c r="Q125" s="38">
        <v>306728.82832999999</v>
      </c>
      <c r="R125" s="38">
        <v>274708.01864999998</v>
      </c>
      <c r="S125" s="38">
        <v>9890417.4300100002</v>
      </c>
      <c r="T125" s="14"/>
    </row>
    <row r="126" spans="1:20" ht="15.75" x14ac:dyDescent="0.25">
      <c r="A126" s="45"/>
      <c r="B126" s="46" t="s">
        <v>122</v>
      </c>
      <c r="C126" s="47"/>
      <c r="D126" s="48"/>
      <c r="E126" s="38">
        <v>4323649.1177000003</v>
      </c>
      <c r="F126" s="38">
        <v>2023930.36947</v>
      </c>
      <c r="G126" s="38">
        <v>470958.76916000003</v>
      </c>
      <c r="H126" s="38">
        <v>327676.23262000002</v>
      </c>
      <c r="I126" s="38">
        <v>108159.19825</v>
      </c>
      <c r="J126" s="38">
        <v>436358.08954000002</v>
      </c>
      <c r="K126" s="38">
        <v>176438.26787000001</v>
      </c>
      <c r="L126" s="38">
        <v>50716.823190000003</v>
      </c>
      <c r="M126" s="38">
        <v>544761.35606000002</v>
      </c>
      <c r="N126" s="38">
        <v>168291.47704999999</v>
      </c>
      <c r="O126" s="38">
        <v>330046.83809999999</v>
      </c>
      <c r="P126" s="38">
        <v>285889.14247999998</v>
      </c>
      <c r="Q126" s="38">
        <v>305130.54671999998</v>
      </c>
      <c r="R126" s="38">
        <v>270997.09882000001</v>
      </c>
      <c r="S126" s="38">
        <v>9823003.3270299993</v>
      </c>
      <c r="T126" s="14"/>
    </row>
    <row r="127" spans="1:20" ht="15.75" x14ac:dyDescent="0.25">
      <c r="A127" s="49"/>
      <c r="B127" s="50" t="s">
        <v>123</v>
      </c>
      <c r="C127" s="51"/>
      <c r="D127" s="52"/>
      <c r="E127" s="44">
        <v>99.4809404595714</v>
      </c>
      <c r="F127" s="44">
        <v>99.503398070118493</v>
      </c>
      <c r="G127" s="44">
        <v>99.676324107952695</v>
      </c>
      <c r="H127" s="44">
        <v>99.530124555589495</v>
      </c>
      <c r="I127" s="44">
        <v>98.197198718805296</v>
      </c>
      <c r="J127" s="44">
        <v>99.056980477086896</v>
      </c>
      <c r="K127" s="44">
        <v>99.5884133647087</v>
      </c>
      <c r="L127" s="44">
        <v>99.999810714054505</v>
      </c>
      <c r="M127" s="44">
        <v>99.021536457362302</v>
      </c>
      <c r="N127" s="44">
        <v>98.725849288595597</v>
      </c>
      <c r="O127" s="44">
        <v>97.888492813821898</v>
      </c>
      <c r="P127" s="44">
        <v>98.340337825350701</v>
      </c>
      <c r="Q127" s="44">
        <v>99.478926836221405</v>
      </c>
      <c r="R127" s="44">
        <v>98.6491403315285</v>
      </c>
      <c r="S127" s="44">
        <v>99.318389709463105</v>
      </c>
      <c r="T127" s="27"/>
    </row>
    <row r="128" spans="1:20" ht="31.5" x14ac:dyDescent="0.25">
      <c r="A128" s="45"/>
      <c r="B128" s="46" t="s">
        <v>124</v>
      </c>
      <c r="C128" s="47"/>
      <c r="D128" s="48"/>
      <c r="E128" s="38">
        <v>4341339.3623299999</v>
      </c>
      <c r="F128" s="38">
        <v>2028335.09867</v>
      </c>
      <c r="G128" s="38">
        <v>470042.61842000001</v>
      </c>
      <c r="H128" s="38">
        <v>326827.97836000001</v>
      </c>
      <c r="I128" s="38">
        <v>109396.611</v>
      </c>
      <c r="J128" s="38">
        <v>438818.20451000001</v>
      </c>
      <c r="K128" s="38">
        <v>176355.40291</v>
      </c>
      <c r="L128" s="38">
        <v>50411.319190000002</v>
      </c>
      <c r="M128" s="38">
        <v>547420.06137000001</v>
      </c>
      <c r="N128" s="38">
        <v>169538.37599999999</v>
      </c>
      <c r="O128" s="38">
        <v>334768.31199999998</v>
      </c>
      <c r="P128" s="38">
        <v>289049.09045999998</v>
      </c>
      <c r="Q128" s="38">
        <v>304983.57879</v>
      </c>
      <c r="R128" s="38">
        <v>273384.61599999998</v>
      </c>
      <c r="S128" s="38">
        <v>9860670.6300099995</v>
      </c>
      <c r="T128" s="14"/>
    </row>
    <row r="129" spans="1:20" ht="31.5" x14ac:dyDescent="0.25">
      <c r="A129" s="45"/>
      <c r="B129" s="46" t="s">
        <v>125</v>
      </c>
      <c r="C129" s="47"/>
      <c r="D129" s="48"/>
      <c r="E129" s="38">
        <v>4318816.4501499999</v>
      </c>
      <c r="F129" s="38">
        <v>2018330.5266100001</v>
      </c>
      <c r="G129" s="38">
        <v>468519.93771999999</v>
      </c>
      <c r="H129" s="38">
        <v>325352.46941000002</v>
      </c>
      <c r="I129" s="38">
        <v>107410.91748</v>
      </c>
      <c r="J129" s="38">
        <v>434675.94542</v>
      </c>
      <c r="K129" s="38">
        <v>175626.20530999999</v>
      </c>
      <c r="L129" s="38">
        <v>50411.223189999997</v>
      </c>
      <c r="M129" s="38">
        <v>542049.40628999996</v>
      </c>
      <c r="N129" s="38">
        <v>167367.14064999999</v>
      </c>
      <c r="O129" s="38">
        <v>327657.31280999997</v>
      </c>
      <c r="P129" s="38">
        <v>284224.21995</v>
      </c>
      <c r="Q129" s="38">
        <v>303385.29717999999</v>
      </c>
      <c r="R129" s="38">
        <v>269673.69617000001</v>
      </c>
      <c r="S129" s="38">
        <v>9793500.7483399995</v>
      </c>
      <c r="T129" s="14"/>
    </row>
    <row r="130" spans="1:20" ht="15.75" x14ac:dyDescent="0.25">
      <c r="A130" s="49"/>
      <c r="B130" s="50" t="s">
        <v>123</v>
      </c>
      <c r="C130" s="51"/>
      <c r="D130" s="52"/>
      <c r="E130" s="44">
        <v>99.481198996433406</v>
      </c>
      <c r="F130" s="44">
        <v>99.5067594074292</v>
      </c>
      <c r="G130" s="44">
        <v>99.676054757520006</v>
      </c>
      <c r="H130" s="44">
        <v>99.548536524503206</v>
      </c>
      <c r="I130" s="44">
        <v>98.184867427017394</v>
      </c>
      <c r="J130" s="44">
        <v>99.056042104127002</v>
      </c>
      <c r="K130" s="44">
        <v>99.586518140092195</v>
      </c>
      <c r="L130" s="44">
        <v>99.999809566578406</v>
      </c>
      <c r="M130" s="44">
        <v>99.018915187989407</v>
      </c>
      <c r="N130" s="44">
        <v>98.719325145594098</v>
      </c>
      <c r="O130" s="44">
        <v>97.875844596067907</v>
      </c>
      <c r="P130" s="44">
        <v>98.330778172551305</v>
      </c>
      <c r="Q130" s="44">
        <v>99.475945027486006</v>
      </c>
      <c r="R130" s="44">
        <v>98.642601078182096</v>
      </c>
      <c r="S130" s="44">
        <v>99.318810208855595</v>
      </c>
      <c r="T130" s="27"/>
    </row>
    <row r="131" spans="1:20" ht="31.5" x14ac:dyDescent="0.25">
      <c r="A131" s="45"/>
      <c r="B131" s="46" t="s">
        <v>126</v>
      </c>
      <c r="C131" s="47"/>
      <c r="D131" s="48"/>
      <c r="E131" s="38"/>
      <c r="F131" s="38">
        <v>2856.7</v>
      </c>
      <c r="G131" s="38">
        <v>2099.6298099999999</v>
      </c>
      <c r="H131" s="38">
        <v>2187.2491500000001</v>
      </c>
      <c r="I131" s="38">
        <v>697.3</v>
      </c>
      <c r="J131" s="38">
        <v>1304.4000000000001</v>
      </c>
      <c r="K131" s="38">
        <v>693.14017000000001</v>
      </c>
      <c r="L131" s="38">
        <v>305.60000000000002</v>
      </c>
      <c r="M131" s="38">
        <v>2237.5</v>
      </c>
      <c r="N131" s="38">
        <v>715.3</v>
      </c>
      <c r="O131" s="38">
        <v>1930.2</v>
      </c>
      <c r="P131" s="38">
        <v>1546.88087</v>
      </c>
      <c r="Q131" s="38">
        <v>1617.4</v>
      </c>
      <c r="R131" s="38">
        <v>1192.5999999999999</v>
      </c>
      <c r="S131" s="38">
        <v>19383.900000000001</v>
      </c>
      <c r="T131" s="14"/>
    </row>
    <row r="132" spans="1:20" ht="31.5" x14ac:dyDescent="0.25">
      <c r="A132" s="45"/>
      <c r="B132" s="46" t="s">
        <v>127</v>
      </c>
      <c r="C132" s="47"/>
      <c r="D132" s="48"/>
      <c r="E132" s="38"/>
      <c r="F132" s="38">
        <v>2856.7</v>
      </c>
      <c r="G132" s="38">
        <v>2099.6298099999999</v>
      </c>
      <c r="H132" s="38">
        <v>2115.8192600000002</v>
      </c>
      <c r="I132" s="38">
        <v>697.3</v>
      </c>
      <c r="J132" s="38">
        <v>1304.4000000000001</v>
      </c>
      <c r="K132" s="38">
        <v>693.14017000000001</v>
      </c>
      <c r="L132" s="38">
        <v>305.60000000000002</v>
      </c>
      <c r="M132" s="38">
        <v>2237.5</v>
      </c>
      <c r="N132" s="38">
        <v>714.57424000000003</v>
      </c>
      <c r="O132" s="38">
        <v>1930.2</v>
      </c>
      <c r="P132" s="38">
        <v>1546.88087</v>
      </c>
      <c r="Q132" s="38">
        <v>1617.4</v>
      </c>
      <c r="R132" s="38">
        <v>1192.5999999999999</v>
      </c>
      <c r="S132" s="38">
        <v>19311.744350000001</v>
      </c>
      <c r="T132" s="14"/>
    </row>
    <row r="133" spans="1:20" ht="15.75" x14ac:dyDescent="0.25">
      <c r="A133" s="49"/>
      <c r="B133" s="50" t="s">
        <v>123</v>
      </c>
      <c r="C133" s="51"/>
      <c r="D133" s="52"/>
      <c r="E133" s="44"/>
      <c r="F133" s="44">
        <v>100</v>
      </c>
      <c r="G133" s="44">
        <v>100</v>
      </c>
      <c r="H133" s="44">
        <v>96.734259103495305</v>
      </c>
      <c r="I133" s="44">
        <v>100</v>
      </c>
      <c r="J133" s="44">
        <v>100</v>
      </c>
      <c r="K133" s="44">
        <v>100</v>
      </c>
      <c r="L133" s="44">
        <v>100</v>
      </c>
      <c r="M133" s="44">
        <v>100</v>
      </c>
      <c r="N133" s="44">
        <v>99.898537676499302</v>
      </c>
      <c r="O133" s="44">
        <v>100</v>
      </c>
      <c r="P133" s="44">
        <v>100</v>
      </c>
      <c r="Q133" s="44">
        <v>100</v>
      </c>
      <c r="R133" s="44">
        <v>100</v>
      </c>
      <c r="S133" s="44">
        <v>99.627754734599307</v>
      </c>
      <c r="T133" s="27"/>
    </row>
    <row r="134" spans="1:20" ht="63" x14ac:dyDescent="0.25">
      <c r="A134" s="45"/>
      <c r="B134" s="46" t="s">
        <v>128</v>
      </c>
      <c r="C134" s="47"/>
      <c r="D134" s="48"/>
      <c r="E134" s="38">
        <v>4869.1653800000004</v>
      </c>
      <c r="F134" s="38">
        <v>2839.6100299999998</v>
      </c>
      <c r="G134" s="38">
        <v>345.851</v>
      </c>
      <c r="H134" s="38">
        <v>207.94395</v>
      </c>
      <c r="I134" s="38">
        <v>50.98077</v>
      </c>
      <c r="J134" s="38">
        <v>389.60113000000001</v>
      </c>
      <c r="K134" s="38">
        <v>118.9224</v>
      </c>
      <c r="L134" s="38"/>
      <c r="M134" s="38">
        <v>486.75626999999997</v>
      </c>
      <c r="N134" s="38">
        <v>209.76215999999999</v>
      </c>
      <c r="O134" s="38">
        <v>467.61306000000002</v>
      </c>
      <c r="P134" s="38">
        <v>118.04165999999999</v>
      </c>
      <c r="Q134" s="38">
        <v>127.84954</v>
      </c>
      <c r="R134" s="38">
        <v>130.80265</v>
      </c>
      <c r="S134" s="38">
        <v>10362.9</v>
      </c>
      <c r="T134" s="14"/>
    </row>
    <row r="135" spans="1:20" ht="63" x14ac:dyDescent="0.25">
      <c r="A135" s="45"/>
      <c r="B135" s="46" t="s">
        <v>129</v>
      </c>
      <c r="C135" s="47"/>
      <c r="D135" s="48"/>
      <c r="E135" s="38">
        <v>4832.6675500000001</v>
      </c>
      <c r="F135" s="38">
        <v>2743.1428599999999</v>
      </c>
      <c r="G135" s="38">
        <v>339.20163000000002</v>
      </c>
      <c r="H135" s="38">
        <v>207.94395</v>
      </c>
      <c r="I135" s="38">
        <v>50.98077</v>
      </c>
      <c r="J135" s="38">
        <v>377.74412000000001</v>
      </c>
      <c r="K135" s="38">
        <v>118.92238999999999</v>
      </c>
      <c r="L135" s="38"/>
      <c r="M135" s="38">
        <v>474.44977</v>
      </c>
      <c r="N135" s="38">
        <v>209.76215999999999</v>
      </c>
      <c r="O135" s="38">
        <v>459.32529</v>
      </c>
      <c r="P135" s="38">
        <v>118.04165999999999</v>
      </c>
      <c r="Q135" s="38">
        <v>127.84954</v>
      </c>
      <c r="R135" s="38">
        <v>130.80265</v>
      </c>
      <c r="S135" s="38">
        <v>10190.834339999999</v>
      </c>
      <c r="T135" s="14"/>
    </row>
    <row r="136" spans="1:20" ht="15.75" x14ac:dyDescent="0.25">
      <c r="A136" s="49"/>
      <c r="B136" s="50" t="s">
        <v>123</v>
      </c>
      <c r="C136" s="51"/>
      <c r="D136" s="52"/>
      <c r="E136" s="44">
        <v>99.250429444234598</v>
      </c>
      <c r="F136" s="44">
        <v>96.602802181255797</v>
      </c>
      <c r="G136" s="44">
        <v>98.077388817727794</v>
      </c>
      <c r="H136" s="44">
        <v>100</v>
      </c>
      <c r="I136" s="44">
        <v>100</v>
      </c>
      <c r="J136" s="44">
        <v>96.956628436883605</v>
      </c>
      <c r="K136" s="44">
        <v>99.999991591155194</v>
      </c>
      <c r="L136" s="44"/>
      <c r="M136" s="44">
        <v>97.471732618873105</v>
      </c>
      <c r="N136" s="44">
        <v>100</v>
      </c>
      <c r="O136" s="44">
        <v>98.227643599175707</v>
      </c>
      <c r="P136" s="44">
        <v>100</v>
      </c>
      <c r="Q136" s="44">
        <v>100</v>
      </c>
      <c r="R136" s="44">
        <v>100</v>
      </c>
      <c r="S136" s="44">
        <v>98.339599339953097</v>
      </c>
      <c r="T136" s="27"/>
    </row>
    <row r="137" spans="1:20" x14ac:dyDescent="0.25">
      <c r="B137" s="17"/>
      <c r="S137" s="19"/>
    </row>
    <row r="138" spans="1:20" x14ac:dyDescent="0.25">
      <c r="B138" s="17"/>
      <c r="S138" s="19"/>
    </row>
    <row r="139" spans="1:20" x14ac:dyDescent="0.25">
      <c r="B139" s="17"/>
      <c r="G139" s="25"/>
    </row>
    <row r="142" spans="1:20" x14ac:dyDescent="0.25"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</row>
    <row r="143" spans="1:20" x14ac:dyDescent="0.25"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</row>
    <row r="144" spans="1:20" x14ac:dyDescent="0.25">
      <c r="S144" s="53"/>
    </row>
    <row r="145" spans="5:19" x14ac:dyDescent="0.25"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</row>
    <row r="146" spans="5:19" x14ac:dyDescent="0.25"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</row>
    <row r="147" spans="5:19" x14ac:dyDescent="0.25">
      <c r="S147" s="53"/>
    </row>
    <row r="148" spans="5:19" x14ac:dyDescent="0.25">
      <c r="S148" s="53"/>
    </row>
    <row r="149" spans="5:19" x14ac:dyDescent="0.25"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</row>
    <row r="150" spans="5:19" x14ac:dyDescent="0.25"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</row>
    <row r="152" spans="5:19" x14ac:dyDescent="0.25"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</row>
    <row r="153" spans="5:19" x14ac:dyDescent="0.25"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</row>
    <row r="154" spans="5:19" x14ac:dyDescent="0.25">
      <c r="E154" s="53"/>
    </row>
  </sheetData>
  <mergeCells count="2">
    <mergeCell ref="A7:S7"/>
    <mergeCell ref="A6:S6"/>
  </mergeCells>
  <pageMargins left="0.23622047244094491" right="0.23622047244094491" top="0.21" bottom="0.34" header="0.17" footer="0.17"/>
  <pageSetup paperSize="9" scale="41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8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8'!Заголовки_для_печати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2018-06-13T21:35:34Z</dcterms:modified>
</cp:coreProperties>
</file>